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smeta\СВОДНЫЕ СМЕТНЫЕ РАСЧЕТЫ\Сиреневый б-р, д.8 (Дог. 339499ПС-25 от 06.05.2025г.)\03_Документация сметная\02_замечания ИА от 24.10.2025\"/>
    </mc:Choice>
  </mc:AlternateContent>
  <xr:revisionPtr revIDLastSave="0" documentId="13_ncr:1_{35CEDA4B-01EB-4DB5-943E-0744A11DD2FB}" xr6:coauthVersionLast="47" xr6:coauthVersionMax="47" xr10:uidLastSave="{00000000-0000-0000-0000-000000000000}"/>
  <bookViews>
    <workbookView xWindow="-120" yWindow="-120" windowWidth="29040" windowHeight="15840" xr2:uid="{622EE7C9-C114-448B-95F9-BFAF4153C64C}"/>
  </bookViews>
  <sheets>
    <sheet name="02-01-04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'02-01-04'!$13:$13</definedName>
    <definedName name="_xlnm.Print_Area" localSheetId="0">'02-01-04'!$A$1:$K$361</definedName>
  </definedNames>
  <calcPr calcId="191029" iterate="1"/>
</workbook>
</file>

<file path=xl/calcChain.xml><?xml version="1.0" encoding="utf-8"?>
<calcChain xmlns="http://schemas.openxmlformats.org/spreadsheetml/2006/main">
  <c r="K353" i="7" l="1"/>
  <c r="K352" i="7"/>
  <c r="I353" i="7"/>
  <c r="I352" i="7" s="1"/>
  <c r="H359" i="7"/>
  <c r="H356" i="7"/>
  <c r="C359" i="7"/>
  <c r="C356" i="7"/>
  <c r="H351" i="7"/>
  <c r="J351" i="7"/>
  <c r="H350" i="7"/>
  <c r="J350" i="7"/>
  <c r="A349" i="7"/>
  <c r="H347" i="7"/>
  <c r="J347" i="7"/>
  <c r="H346" i="7"/>
  <c r="J346" i="7"/>
  <c r="A345" i="7"/>
  <c r="AA342" i="7"/>
  <c r="Z342" i="7"/>
  <c r="X342" i="7"/>
  <c r="I341" i="7"/>
  <c r="AB341" i="7" s="1"/>
  <c r="H341" i="7"/>
  <c r="G341" i="7"/>
  <c r="E341" i="7"/>
  <c r="J340" i="7"/>
  <c r="E340" i="7"/>
  <c r="J339" i="7"/>
  <c r="E339" i="7"/>
  <c r="J338" i="7"/>
  <c r="E338" i="7"/>
  <c r="K337" i="7"/>
  <c r="J337" i="7"/>
  <c r="H337" i="7"/>
  <c r="AA337" i="7"/>
  <c r="Z337" i="7"/>
  <c r="X337" i="7"/>
  <c r="I337" i="7"/>
  <c r="Y337" i="7" s="1"/>
  <c r="F337" i="7"/>
  <c r="V337" i="7"/>
  <c r="T337" i="7"/>
  <c r="R337" i="7"/>
  <c r="U337" i="7"/>
  <c r="S337" i="7"/>
  <c r="Q337" i="7"/>
  <c r="E337" i="7"/>
  <c r="D337" i="7"/>
  <c r="B337" i="7"/>
  <c r="K336" i="7"/>
  <c r="J336" i="7"/>
  <c r="I336" i="7"/>
  <c r="H336" i="7"/>
  <c r="G336" i="7"/>
  <c r="F336" i="7"/>
  <c r="K335" i="7"/>
  <c r="J335" i="7"/>
  <c r="I335" i="7"/>
  <c r="W335" i="7" s="1"/>
  <c r="H335" i="7"/>
  <c r="G335" i="7"/>
  <c r="F335" i="7"/>
  <c r="K334" i="7"/>
  <c r="J334" i="7"/>
  <c r="I334" i="7"/>
  <c r="H334" i="7"/>
  <c r="G334" i="7"/>
  <c r="F334" i="7"/>
  <c r="K333" i="7"/>
  <c r="J333" i="7"/>
  <c r="I333" i="7"/>
  <c r="W333" i="7" s="1"/>
  <c r="H333" i="7"/>
  <c r="G333" i="7"/>
  <c r="F333" i="7"/>
  <c r="C332" i="7"/>
  <c r="V331" i="7"/>
  <c r="K340" i="7" s="1"/>
  <c r="T331" i="7"/>
  <c r="K339" i="7" s="1"/>
  <c r="R331" i="7"/>
  <c r="K338" i="7" s="1"/>
  <c r="U331" i="7"/>
  <c r="S331" i="7"/>
  <c r="I339" i="7" s="1"/>
  <c r="Q331" i="7"/>
  <c r="I338" i="7" s="1"/>
  <c r="E331" i="7"/>
  <c r="D331" i="7"/>
  <c r="AA329" i="7"/>
  <c r="Z329" i="7"/>
  <c r="X329" i="7"/>
  <c r="C328" i="7"/>
  <c r="K327" i="7"/>
  <c r="P329" i="7" s="1"/>
  <c r="J327" i="7"/>
  <c r="I327" i="7"/>
  <c r="Y329" i="7" s="1"/>
  <c r="H327" i="7"/>
  <c r="G327" i="7"/>
  <c r="F327" i="7"/>
  <c r="V327" i="7"/>
  <c r="T327" i="7"/>
  <c r="R327" i="7"/>
  <c r="U327" i="7"/>
  <c r="S327" i="7"/>
  <c r="Q327" i="7"/>
  <c r="E327" i="7"/>
  <c r="D327" i="7"/>
  <c r="B327" i="7"/>
  <c r="AA325" i="7"/>
  <c r="Z325" i="7"/>
  <c r="X325" i="7"/>
  <c r="I324" i="7"/>
  <c r="AB324" i="7" s="1"/>
  <c r="H324" i="7"/>
  <c r="G324" i="7"/>
  <c r="E324" i="7"/>
  <c r="J323" i="7"/>
  <c r="E323" i="7"/>
  <c r="J322" i="7"/>
  <c r="E322" i="7"/>
  <c r="J321" i="7"/>
  <c r="E321" i="7"/>
  <c r="K320" i="7"/>
  <c r="J320" i="7"/>
  <c r="I320" i="7"/>
  <c r="H320" i="7"/>
  <c r="G320" i="7"/>
  <c r="F320" i="7"/>
  <c r="K319" i="7"/>
  <c r="J319" i="7"/>
  <c r="I319" i="7"/>
  <c r="W319" i="7" s="1"/>
  <c r="H319" i="7"/>
  <c r="G319" i="7"/>
  <c r="F319" i="7"/>
  <c r="K318" i="7"/>
  <c r="J318" i="7"/>
  <c r="I318" i="7"/>
  <c r="H318" i="7"/>
  <c r="G318" i="7"/>
  <c r="F318" i="7"/>
  <c r="K317" i="7"/>
  <c r="J317" i="7"/>
  <c r="I317" i="7"/>
  <c r="W317" i="7" s="1"/>
  <c r="H317" i="7"/>
  <c r="G317" i="7"/>
  <c r="F317" i="7"/>
  <c r="C316" i="7"/>
  <c r="V315" i="7"/>
  <c r="K323" i="7" s="1"/>
  <c r="T315" i="7"/>
  <c r="K322" i="7" s="1"/>
  <c r="R315" i="7"/>
  <c r="K321" i="7" s="1"/>
  <c r="U315" i="7"/>
  <c r="I323" i="7" s="1"/>
  <c r="S315" i="7"/>
  <c r="I322" i="7" s="1"/>
  <c r="Q315" i="7"/>
  <c r="I321" i="7" s="1"/>
  <c r="E315" i="7"/>
  <c r="D315" i="7"/>
  <c r="A314" i="7"/>
  <c r="H312" i="7"/>
  <c r="J312" i="7"/>
  <c r="H311" i="7"/>
  <c r="J311" i="7"/>
  <c r="A310" i="7"/>
  <c r="AA307" i="7"/>
  <c r="Z307" i="7"/>
  <c r="Y307" i="7"/>
  <c r="I306" i="7"/>
  <c r="AB306" i="7" s="1"/>
  <c r="H306" i="7"/>
  <c r="G306" i="7"/>
  <c r="E306" i="7"/>
  <c r="J305" i="7"/>
  <c r="E305" i="7"/>
  <c r="J304" i="7"/>
  <c r="E304" i="7"/>
  <c r="K303" i="7"/>
  <c r="J303" i="7"/>
  <c r="H303" i="7"/>
  <c r="AA303" i="7"/>
  <c r="Z303" i="7"/>
  <c r="Y303" i="7"/>
  <c r="I303" i="7"/>
  <c r="X303" i="7" s="1"/>
  <c r="F303" i="7"/>
  <c r="V303" i="7"/>
  <c r="T303" i="7"/>
  <c r="R303" i="7"/>
  <c r="U303" i="7"/>
  <c r="S303" i="7"/>
  <c r="Q303" i="7"/>
  <c r="E303" i="7"/>
  <c r="D303" i="7"/>
  <c r="B303" i="7"/>
  <c r="K302" i="7"/>
  <c r="J302" i="7"/>
  <c r="I302" i="7"/>
  <c r="H302" i="7"/>
  <c r="G302" i="7"/>
  <c r="F302" i="7"/>
  <c r="K301" i="7"/>
  <c r="J301" i="7"/>
  <c r="I301" i="7"/>
  <c r="W301" i="7" s="1"/>
  <c r="H301" i="7"/>
  <c r="G301" i="7"/>
  <c r="F301" i="7"/>
  <c r="C300" i="7"/>
  <c r="V299" i="7"/>
  <c r="T299" i="7"/>
  <c r="K305" i="7" s="1"/>
  <c r="R299" i="7"/>
  <c r="U299" i="7"/>
  <c r="S299" i="7"/>
  <c r="Q299" i="7"/>
  <c r="E299" i="7"/>
  <c r="D299" i="7"/>
  <c r="AA297" i="7"/>
  <c r="Z297" i="7"/>
  <c r="Y297" i="7"/>
  <c r="I296" i="7"/>
  <c r="AB296" i="7" s="1"/>
  <c r="H296" i="7"/>
  <c r="G296" i="7"/>
  <c r="E296" i="7"/>
  <c r="J295" i="7"/>
  <c r="E295" i="7"/>
  <c r="J294" i="7"/>
  <c r="E294" i="7"/>
  <c r="K293" i="7"/>
  <c r="J293" i="7"/>
  <c r="H293" i="7"/>
  <c r="AA293" i="7"/>
  <c r="Z293" i="7"/>
  <c r="Y293" i="7"/>
  <c r="I293" i="7"/>
  <c r="X293" i="7" s="1"/>
  <c r="F293" i="7"/>
  <c r="V293" i="7"/>
  <c r="T293" i="7"/>
  <c r="R293" i="7"/>
  <c r="U293" i="7"/>
  <c r="S293" i="7"/>
  <c r="Q293" i="7"/>
  <c r="E293" i="7"/>
  <c r="D293" i="7"/>
  <c r="B293" i="7"/>
  <c r="K292" i="7"/>
  <c r="J292" i="7"/>
  <c r="I292" i="7"/>
  <c r="W292" i="7" s="1"/>
  <c r="H292" i="7"/>
  <c r="G292" i="7"/>
  <c r="F292" i="7"/>
  <c r="C291" i="7"/>
  <c r="V290" i="7"/>
  <c r="T290" i="7"/>
  <c r="R290" i="7"/>
  <c r="K294" i="7" s="1"/>
  <c r="U290" i="7"/>
  <c r="S290" i="7"/>
  <c r="I295" i="7" s="1"/>
  <c r="Q290" i="7"/>
  <c r="I294" i="7" s="1"/>
  <c r="E290" i="7"/>
  <c r="D290" i="7"/>
  <c r="AA288" i="7"/>
  <c r="Z288" i="7"/>
  <c r="Y288" i="7"/>
  <c r="AB287" i="7"/>
  <c r="I287" i="7"/>
  <c r="H287" i="7"/>
  <c r="G287" i="7"/>
  <c r="E287" i="7"/>
  <c r="J286" i="7"/>
  <c r="E286" i="7"/>
  <c r="J285" i="7"/>
  <c r="E285" i="7"/>
  <c r="K284" i="7"/>
  <c r="J284" i="7"/>
  <c r="H284" i="7"/>
  <c r="AA284" i="7"/>
  <c r="Z284" i="7"/>
  <c r="Y284" i="7"/>
  <c r="I284" i="7"/>
  <c r="X284" i="7" s="1"/>
  <c r="F284" i="7"/>
  <c r="V284" i="7"/>
  <c r="T284" i="7"/>
  <c r="R284" i="7"/>
  <c r="U284" i="7"/>
  <c r="S284" i="7"/>
  <c r="Q284" i="7"/>
  <c r="E284" i="7"/>
  <c r="D284" i="7"/>
  <c r="B284" i="7"/>
  <c r="K283" i="7"/>
  <c r="J283" i="7"/>
  <c r="I283" i="7"/>
  <c r="H283" i="7"/>
  <c r="G283" i="7"/>
  <c r="F283" i="7"/>
  <c r="C282" i="7"/>
  <c r="V281" i="7"/>
  <c r="T281" i="7"/>
  <c r="K286" i="7" s="1"/>
  <c r="R281" i="7"/>
  <c r="K285" i="7" s="1"/>
  <c r="U281" i="7"/>
  <c r="S281" i="7"/>
  <c r="I286" i="7" s="1"/>
  <c r="Q281" i="7"/>
  <c r="E281" i="7"/>
  <c r="D281" i="7"/>
  <c r="AA279" i="7"/>
  <c r="Z279" i="7"/>
  <c r="Y279" i="7"/>
  <c r="I278" i="7"/>
  <c r="AB278" i="7" s="1"/>
  <c r="H278" i="7"/>
  <c r="G278" i="7"/>
  <c r="E278" i="7"/>
  <c r="J277" i="7"/>
  <c r="E277" i="7"/>
  <c r="J276" i="7"/>
  <c r="E276" i="7"/>
  <c r="J275" i="7"/>
  <c r="E275" i="7"/>
  <c r="K274" i="7"/>
  <c r="J274" i="7"/>
  <c r="H274" i="7"/>
  <c r="AA274" i="7"/>
  <c r="Z274" i="7"/>
  <c r="Y274" i="7"/>
  <c r="I274" i="7"/>
  <c r="X274" i="7" s="1"/>
  <c r="F274" i="7"/>
  <c r="V274" i="7"/>
  <c r="T274" i="7"/>
  <c r="R274" i="7"/>
  <c r="U274" i="7"/>
  <c r="S274" i="7"/>
  <c r="Q274" i="7"/>
  <c r="E274" i="7"/>
  <c r="D274" i="7"/>
  <c r="B274" i="7"/>
  <c r="K273" i="7"/>
  <c r="J273" i="7"/>
  <c r="I273" i="7"/>
  <c r="W273" i="7" s="1"/>
  <c r="H273" i="7"/>
  <c r="G273" i="7"/>
  <c r="F273" i="7"/>
  <c r="K272" i="7"/>
  <c r="J272" i="7"/>
  <c r="I272" i="7"/>
  <c r="H272" i="7"/>
  <c r="G272" i="7"/>
  <c r="F272" i="7"/>
  <c r="K271" i="7"/>
  <c r="J271" i="7"/>
  <c r="I271" i="7"/>
  <c r="W271" i="7" s="1"/>
  <c r="H271" i="7"/>
  <c r="G271" i="7"/>
  <c r="F271" i="7"/>
  <c r="C270" i="7"/>
  <c r="V269" i="7"/>
  <c r="T269" i="7"/>
  <c r="K276" i="7" s="1"/>
  <c r="R269" i="7"/>
  <c r="U269" i="7"/>
  <c r="S269" i="7"/>
  <c r="Q269" i="7"/>
  <c r="E269" i="7"/>
  <c r="D269" i="7"/>
  <c r="B268" i="7"/>
  <c r="AA265" i="7"/>
  <c r="Z265" i="7"/>
  <c r="Y265" i="7"/>
  <c r="I264" i="7"/>
  <c r="AB264" i="7" s="1"/>
  <c r="H264" i="7"/>
  <c r="G264" i="7"/>
  <c r="E264" i="7"/>
  <c r="J263" i="7"/>
  <c r="E263" i="7"/>
  <c r="J262" i="7"/>
  <c r="E262" i="7"/>
  <c r="J261" i="7"/>
  <c r="E261" i="7"/>
  <c r="K260" i="7"/>
  <c r="J260" i="7"/>
  <c r="H260" i="7"/>
  <c r="AA260" i="7"/>
  <c r="Z260" i="7"/>
  <c r="Y260" i="7"/>
  <c r="I260" i="7"/>
  <c r="X260" i="7" s="1"/>
  <c r="F260" i="7"/>
  <c r="V260" i="7"/>
  <c r="T260" i="7"/>
  <c r="R260" i="7"/>
  <c r="U260" i="7"/>
  <c r="S260" i="7"/>
  <c r="Q260" i="7"/>
  <c r="E260" i="7"/>
  <c r="D260" i="7"/>
  <c r="B260" i="7"/>
  <c r="K259" i="7"/>
  <c r="J259" i="7"/>
  <c r="I259" i="7"/>
  <c r="H259" i="7"/>
  <c r="G259" i="7"/>
  <c r="F259" i="7"/>
  <c r="K258" i="7"/>
  <c r="J258" i="7"/>
  <c r="I258" i="7"/>
  <c r="W258" i="7" s="1"/>
  <c r="H258" i="7"/>
  <c r="G258" i="7"/>
  <c r="F258" i="7"/>
  <c r="K257" i="7"/>
  <c r="J257" i="7"/>
  <c r="I257" i="7"/>
  <c r="H257" i="7"/>
  <c r="G257" i="7"/>
  <c r="F257" i="7"/>
  <c r="K256" i="7"/>
  <c r="J256" i="7"/>
  <c r="I256" i="7"/>
  <c r="W256" i="7" s="1"/>
  <c r="H256" i="7"/>
  <c r="G256" i="7"/>
  <c r="F256" i="7"/>
  <c r="C255" i="7"/>
  <c r="V254" i="7"/>
  <c r="K263" i="7" s="1"/>
  <c r="T254" i="7"/>
  <c r="K262" i="7" s="1"/>
  <c r="R254" i="7"/>
  <c r="U254" i="7"/>
  <c r="I263" i="7" s="1"/>
  <c r="S254" i="7"/>
  <c r="I262" i="7" s="1"/>
  <c r="Q254" i="7"/>
  <c r="I261" i="7" s="1"/>
  <c r="E254" i="7"/>
  <c r="D254" i="7"/>
  <c r="AA252" i="7"/>
  <c r="Z252" i="7"/>
  <c r="Y252" i="7"/>
  <c r="I251" i="7"/>
  <c r="AB251" i="7" s="1"/>
  <c r="H251" i="7"/>
  <c r="G251" i="7"/>
  <c r="E251" i="7"/>
  <c r="J250" i="7"/>
  <c r="E250" i="7"/>
  <c r="J249" i="7"/>
  <c r="E249" i="7"/>
  <c r="J248" i="7"/>
  <c r="E248" i="7"/>
  <c r="K247" i="7"/>
  <c r="J247" i="7"/>
  <c r="H247" i="7"/>
  <c r="AA247" i="7"/>
  <c r="Z247" i="7"/>
  <c r="Y247" i="7"/>
  <c r="I247" i="7"/>
  <c r="X247" i="7" s="1"/>
  <c r="F247" i="7"/>
  <c r="V247" i="7"/>
  <c r="T247" i="7"/>
  <c r="R247" i="7"/>
  <c r="U247" i="7"/>
  <c r="S247" i="7"/>
  <c r="Q247" i="7"/>
  <c r="E247" i="7"/>
  <c r="D247" i="7"/>
  <c r="K246" i="7"/>
  <c r="J246" i="7"/>
  <c r="I246" i="7"/>
  <c r="W246" i="7" s="1"/>
  <c r="H246" i="7"/>
  <c r="G246" i="7"/>
  <c r="F246" i="7"/>
  <c r="K245" i="7"/>
  <c r="J245" i="7"/>
  <c r="I245" i="7"/>
  <c r="H245" i="7"/>
  <c r="G245" i="7"/>
  <c r="F245" i="7"/>
  <c r="K244" i="7"/>
  <c r="J244" i="7"/>
  <c r="I244" i="7"/>
  <c r="H244" i="7"/>
  <c r="G244" i="7"/>
  <c r="F244" i="7"/>
  <c r="V243" i="7"/>
  <c r="T243" i="7"/>
  <c r="R243" i="7"/>
  <c r="K248" i="7" s="1"/>
  <c r="U243" i="7"/>
  <c r="S243" i="7"/>
  <c r="Q243" i="7"/>
  <c r="E243" i="7"/>
  <c r="D243" i="7"/>
  <c r="AA241" i="7"/>
  <c r="Z241" i="7"/>
  <c r="Y241" i="7"/>
  <c r="I240" i="7"/>
  <c r="AB240" i="7" s="1"/>
  <c r="H240" i="7"/>
  <c r="G240" i="7"/>
  <c r="E240" i="7"/>
  <c r="J239" i="7"/>
  <c r="E239" i="7"/>
  <c r="J238" i="7"/>
  <c r="E238" i="7"/>
  <c r="J237" i="7"/>
  <c r="E237" i="7"/>
  <c r="K236" i="7"/>
  <c r="J236" i="7"/>
  <c r="H236" i="7"/>
  <c r="AA236" i="7"/>
  <c r="Z236" i="7"/>
  <c r="Y236" i="7"/>
  <c r="I236" i="7"/>
  <c r="X236" i="7" s="1"/>
  <c r="F236" i="7"/>
  <c r="V236" i="7"/>
  <c r="T236" i="7"/>
  <c r="R236" i="7"/>
  <c r="U236" i="7"/>
  <c r="S236" i="7"/>
  <c r="Q236" i="7"/>
  <c r="E236" i="7"/>
  <c r="D236" i="7"/>
  <c r="B236" i="7"/>
  <c r="K235" i="7"/>
  <c r="J235" i="7"/>
  <c r="I235" i="7"/>
  <c r="H235" i="7"/>
  <c r="G235" i="7"/>
  <c r="F235" i="7"/>
  <c r="K234" i="7"/>
  <c r="J234" i="7"/>
  <c r="I234" i="7"/>
  <c r="W234" i="7" s="1"/>
  <c r="H234" i="7"/>
  <c r="G234" i="7"/>
  <c r="F234" i="7"/>
  <c r="K233" i="7"/>
  <c r="J233" i="7"/>
  <c r="I233" i="7"/>
  <c r="H233" i="7"/>
  <c r="G233" i="7"/>
  <c r="F233" i="7"/>
  <c r="K232" i="7"/>
  <c r="J232" i="7"/>
  <c r="I232" i="7"/>
  <c r="W232" i="7" s="1"/>
  <c r="H232" i="7"/>
  <c r="G232" i="7"/>
  <c r="F232" i="7"/>
  <c r="V231" i="7"/>
  <c r="T231" i="7"/>
  <c r="K238" i="7" s="1"/>
  <c r="R231" i="7"/>
  <c r="U231" i="7"/>
  <c r="S231" i="7"/>
  <c r="Q231" i="7"/>
  <c r="I237" i="7" s="1"/>
  <c r="E231" i="7"/>
  <c r="D231" i="7"/>
  <c r="AA229" i="7"/>
  <c r="Z229" i="7"/>
  <c r="Y229" i="7"/>
  <c r="I228" i="7"/>
  <c r="AB228" i="7" s="1"/>
  <c r="H228" i="7"/>
  <c r="G228" i="7"/>
  <c r="E228" i="7"/>
  <c r="J227" i="7"/>
  <c r="E227" i="7"/>
  <c r="J226" i="7"/>
  <c r="E226" i="7"/>
  <c r="J225" i="7"/>
  <c r="E225" i="7"/>
  <c r="K224" i="7"/>
  <c r="J224" i="7"/>
  <c r="H224" i="7"/>
  <c r="AA224" i="7"/>
  <c r="Z224" i="7"/>
  <c r="Y224" i="7"/>
  <c r="I224" i="7"/>
  <c r="X224" i="7" s="1"/>
  <c r="F224" i="7"/>
  <c r="V224" i="7"/>
  <c r="T224" i="7"/>
  <c r="R224" i="7"/>
  <c r="U224" i="7"/>
  <c r="I227" i="7" s="1"/>
  <c r="S224" i="7"/>
  <c r="Q224" i="7"/>
  <c r="E224" i="7"/>
  <c r="D224" i="7"/>
  <c r="K223" i="7"/>
  <c r="J223" i="7"/>
  <c r="I223" i="7"/>
  <c r="W223" i="7" s="1"/>
  <c r="H223" i="7"/>
  <c r="G223" i="7"/>
  <c r="F223" i="7"/>
  <c r="K222" i="7"/>
  <c r="J222" i="7"/>
  <c r="I222" i="7"/>
  <c r="H222" i="7"/>
  <c r="G222" i="7"/>
  <c r="F222" i="7"/>
  <c r="K221" i="7"/>
  <c r="J221" i="7"/>
  <c r="I221" i="7"/>
  <c r="H221" i="7"/>
  <c r="G221" i="7"/>
  <c r="F221" i="7"/>
  <c r="V220" i="7"/>
  <c r="K227" i="7" s="1"/>
  <c r="T220" i="7"/>
  <c r="R220" i="7"/>
  <c r="U220" i="7"/>
  <c r="S220" i="7"/>
  <c r="Q220" i="7"/>
  <c r="E220" i="7"/>
  <c r="D220" i="7"/>
  <c r="AA218" i="7"/>
  <c r="Z218" i="7"/>
  <c r="Y218" i="7"/>
  <c r="I217" i="7"/>
  <c r="AB217" i="7" s="1"/>
  <c r="H217" i="7"/>
  <c r="G217" i="7"/>
  <c r="E217" i="7"/>
  <c r="J216" i="7"/>
  <c r="E216" i="7"/>
  <c r="J215" i="7"/>
  <c r="E215" i="7"/>
  <c r="J214" i="7"/>
  <c r="E214" i="7"/>
  <c r="K213" i="7"/>
  <c r="J213" i="7"/>
  <c r="H213" i="7"/>
  <c r="AA213" i="7"/>
  <c r="Z213" i="7"/>
  <c r="Y213" i="7"/>
  <c r="I213" i="7"/>
  <c r="X213" i="7" s="1"/>
  <c r="F213" i="7"/>
  <c r="V213" i="7"/>
  <c r="T213" i="7"/>
  <c r="R213" i="7"/>
  <c r="U213" i="7"/>
  <c r="S213" i="7"/>
  <c r="Q213" i="7"/>
  <c r="E213" i="7"/>
  <c r="D213" i="7"/>
  <c r="B213" i="7"/>
  <c r="K212" i="7"/>
  <c r="J212" i="7"/>
  <c r="I212" i="7"/>
  <c r="H212" i="7"/>
  <c r="G212" i="7"/>
  <c r="F212" i="7"/>
  <c r="K211" i="7"/>
  <c r="J211" i="7"/>
  <c r="I211" i="7"/>
  <c r="W211" i="7" s="1"/>
  <c r="H211" i="7"/>
  <c r="G211" i="7"/>
  <c r="F211" i="7"/>
  <c r="K210" i="7"/>
  <c r="J210" i="7"/>
  <c r="I210" i="7"/>
  <c r="H210" i="7"/>
  <c r="G210" i="7"/>
  <c r="F210" i="7"/>
  <c r="K209" i="7"/>
  <c r="J209" i="7"/>
  <c r="I209" i="7"/>
  <c r="W209" i="7" s="1"/>
  <c r="H209" i="7"/>
  <c r="G209" i="7"/>
  <c r="F209" i="7"/>
  <c r="C208" i="7"/>
  <c r="V207" i="7"/>
  <c r="K216" i="7" s="1"/>
  <c r="T207" i="7"/>
  <c r="R207" i="7"/>
  <c r="U207" i="7"/>
  <c r="S207" i="7"/>
  <c r="Q207" i="7"/>
  <c r="E207" i="7"/>
  <c r="D207" i="7"/>
  <c r="AA205" i="7"/>
  <c r="Z205" i="7"/>
  <c r="Y205" i="7"/>
  <c r="I204" i="7"/>
  <c r="AB204" i="7" s="1"/>
  <c r="H204" i="7"/>
  <c r="G204" i="7"/>
  <c r="E204" i="7"/>
  <c r="J203" i="7"/>
  <c r="E203" i="7"/>
  <c r="J202" i="7"/>
  <c r="E202" i="7"/>
  <c r="K201" i="7"/>
  <c r="J201" i="7"/>
  <c r="H201" i="7"/>
  <c r="AA201" i="7"/>
  <c r="Z201" i="7"/>
  <c r="Y201" i="7"/>
  <c r="I201" i="7"/>
  <c r="X201" i="7" s="1"/>
  <c r="F201" i="7"/>
  <c r="V201" i="7"/>
  <c r="T201" i="7"/>
  <c r="R201" i="7"/>
  <c r="U201" i="7"/>
  <c r="S201" i="7"/>
  <c r="Q201" i="7"/>
  <c r="E201" i="7"/>
  <c r="D201" i="7"/>
  <c r="B201" i="7"/>
  <c r="K200" i="7"/>
  <c r="J200" i="7"/>
  <c r="I200" i="7"/>
  <c r="H200" i="7"/>
  <c r="G200" i="7"/>
  <c r="F200" i="7"/>
  <c r="K199" i="7"/>
  <c r="J199" i="7"/>
  <c r="I199" i="7"/>
  <c r="W199" i="7" s="1"/>
  <c r="H199" i="7"/>
  <c r="G199" i="7"/>
  <c r="F199" i="7"/>
  <c r="V198" i="7"/>
  <c r="T198" i="7"/>
  <c r="K203" i="7" s="1"/>
  <c r="R198" i="7"/>
  <c r="U198" i="7"/>
  <c r="S198" i="7"/>
  <c r="Q198" i="7"/>
  <c r="E198" i="7"/>
  <c r="D198" i="7"/>
  <c r="AA196" i="7"/>
  <c r="Z196" i="7"/>
  <c r="Y196" i="7"/>
  <c r="I195" i="7"/>
  <c r="AB195" i="7" s="1"/>
  <c r="H195" i="7"/>
  <c r="G195" i="7"/>
  <c r="E195" i="7"/>
  <c r="J194" i="7"/>
  <c r="E194" i="7"/>
  <c r="J193" i="7"/>
  <c r="E193" i="7"/>
  <c r="J192" i="7"/>
  <c r="E192" i="7"/>
  <c r="K191" i="7"/>
  <c r="J191" i="7"/>
  <c r="H191" i="7"/>
  <c r="AA191" i="7"/>
  <c r="Z191" i="7"/>
  <c r="Y191" i="7"/>
  <c r="I191" i="7"/>
  <c r="X191" i="7" s="1"/>
  <c r="F191" i="7"/>
  <c r="V191" i="7"/>
  <c r="T191" i="7"/>
  <c r="R191" i="7"/>
  <c r="U191" i="7"/>
  <c r="S191" i="7"/>
  <c r="Q191" i="7"/>
  <c r="E191" i="7"/>
  <c r="D191" i="7"/>
  <c r="B191" i="7"/>
  <c r="K190" i="7"/>
  <c r="J190" i="7"/>
  <c r="I190" i="7"/>
  <c r="H190" i="7"/>
  <c r="G190" i="7"/>
  <c r="F190" i="7"/>
  <c r="K189" i="7"/>
  <c r="J189" i="7"/>
  <c r="I189" i="7"/>
  <c r="W189" i="7" s="1"/>
  <c r="H189" i="7"/>
  <c r="G189" i="7"/>
  <c r="F189" i="7"/>
  <c r="K188" i="7"/>
  <c r="J188" i="7"/>
  <c r="I188" i="7"/>
  <c r="H188" i="7"/>
  <c r="G188" i="7"/>
  <c r="F188" i="7"/>
  <c r="K187" i="7"/>
  <c r="J187" i="7"/>
  <c r="I187" i="7"/>
  <c r="W187" i="7" s="1"/>
  <c r="H187" i="7"/>
  <c r="G187" i="7"/>
  <c r="F187" i="7"/>
  <c r="C186" i="7"/>
  <c r="V185" i="7"/>
  <c r="K194" i="7" s="1"/>
  <c r="T185" i="7"/>
  <c r="R185" i="7"/>
  <c r="U185" i="7"/>
  <c r="I194" i="7" s="1"/>
  <c r="S185" i="7"/>
  <c r="I193" i="7" s="1"/>
  <c r="Q185" i="7"/>
  <c r="E185" i="7"/>
  <c r="D185" i="7"/>
  <c r="AA183" i="7"/>
  <c r="Z183" i="7"/>
  <c r="Y183" i="7"/>
  <c r="I182" i="7"/>
  <c r="AB182" i="7" s="1"/>
  <c r="H182" i="7"/>
  <c r="G182" i="7"/>
  <c r="E182" i="7"/>
  <c r="J181" i="7"/>
  <c r="E181" i="7"/>
  <c r="J180" i="7"/>
  <c r="E180" i="7"/>
  <c r="J179" i="7"/>
  <c r="E179" i="7"/>
  <c r="K178" i="7"/>
  <c r="J178" i="7"/>
  <c r="H178" i="7"/>
  <c r="AA178" i="7"/>
  <c r="Z178" i="7"/>
  <c r="Y178" i="7"/>
  <c r="I178" i="7"/>
  <c r="X178" i="7" s="1"/>
  <c r="F178" i="7"/>
  <c r="V178" i="7"/>
  <c r="T178" i="7"/>
  <c r="R178" i="7"/>
  <c r="U178" i="7"/>
  <c r="I181" i="7" s="1"/>
  <c r="S178" i="7"/>
  <c r="Q178" i="7"/>
  <c r="E178" i="7"/>
  <c r="D178" i="7"/>
  <c r="B178" i="7"/>
  <c r="K177" i="7"/>
  <c r="J177" i="7"/>
  <c r="I177" i="7"/>
  <c r="H177" i="7"/>
  <c r="G177" i="7"/>
  <c r="F177" i="7"/>
  <c r="K176" i="7"/>
  <c r="J176" i="7"/>
  <c r="I176" i="7"/>
  <c r="W176" i="7" s="1"/>
  <c r="H176" i="7"/>
  <c r="G176" i="7"/>
  <c r="F176" i="7"/>
  <c r="K175" i="7"/>
  <c r="J175" i="7"/>
  <c r="I175" i="7"/>
  <c r="H175" i="7"/>
  <c r="G175" i="7"/>
  <c r="F175" i="7"/>
  <c r="K174" i="7"/>
  <c r="J174" i="7"/>
  <c r="W174" i="7"/>
  <c r="I174" i="7"/>
  <c r="H174" i="7"/>
  <c r="G174" i="7"/>
  <c r="F174" i="7"/>
  <c r="C173" i="7"/>
  <c r="V172" i="7"/>
  <c r="T172" i="7"/>
  <c r="K180" i="7" s="1"/>
  <c r="R172" i="7"/>
  <c r="U172" i="7"/>
  <c r="S172" i="7"/>
  <c r="Q172" i="7"/>
  <c r="I179" i="7" s="1"/>
  <c r="E172" i="7"/>
  <c r="D172" i="7"/>
  <c r="AA170" i="7"/>
  <c r="Z170" i="7"/>
  <c r="Y170" i="7"/>
  <c r="J169" i="7"/>
  <c r="E169" i="7"/>
  <c r="K168" i="7"/>
  <c r="J168" i="7"/>
  <c r="I168" i="7"/>
  <c r="W168" i="7" s="1"/>
  <c r="H168" i="7"/>
  <c r="G168" i="7"/>
  <c r="F168" i="7"/>
  <c r="K167" i="7"/>
  <c r="J167" i="7"/>
  <c r="I167" i="7"/>
  <c r="H167" i="7"/>
  <c r="G167" i="7"/>
  <c r="F167" i="7"/>
  <c r="C166" i="7"/>
  <c r="V165" i="7"/>
  <c r="K169" i="7" s="1"/>
  <c r="T165" i="7"/>
  <c r="R165" i="7"/>
  <c r="U165" i="7"/>
  <c r="I169" i="7" s="1"/>
  <c r="S165" i="7"/>
  <c r="Q165" i="7"/>
  <c r="E165" i="7"/>
  <c r="D165" i="7"/>
  <c r="B165" i="7"/>
  <c r="AA163" i="7"/>
  <c r="Z163" i="7"/>
  <c r="Y163" i="7"/>
  <c r="I162" i="7"/>
  <c r="AB162" i="7" s="1"/>
  <c r="H162" i="7"/>
  <c r="G162" i="7"/>
  <c r="E162" i="7"/>
  <c r="J161" i="7"/>
  <c r="E161" i="7"/>
  <c r="J160" i="7"/>
  <c r="I160" i="7"/>
  <c r="E160" i="7"/>
  <c r="J159" i="7"/>
  <c r="E159" i="7"/>
  <c r="K158" i="7"/>
  <c r="J158" i="7"/>
  <c r="I158" i="7"/>
  <c r="W158" i="7" s="1"/>
  <c r="H158" i="7"/>
  <c r="G158" i="7"/>
  <c r="F158" i="7"/>
  <c r="K157" i="7"/>
  <c r="J157" i="7"/>
  <c r="I157" i="7"/>
  <c r="H157" i="7"/>
  <c r="G157" i="7"/>
  <c r="F157" i="7"/>
  <c r="K156" i="7"/>
  <c r="J156" i="7"/>
  <c r="I156" i="7"/>
  <c r="W156" i="7" s="1"/>
  <c r="H156" i="7"/>
  <c r="G156" i="7"/>
  <c r="F156" i="7"/>
  <c r="C155" i="7"/>
  <c r="V154" i="7"/>
  <c r="K161" i="7" s="1"/>
  <c r="T154" i="7"/>
  <c r="K160" i="7" s="1"/>
  <c r="R154" i="7"/>
  <c r="K159" i="7" s="1"/>
  <c r="U154" i="7"/>
  <c r="I161" i="7" s="1"/>
  <c r="S154" i="7"/>
  <c r="Q154" i="7"/>
  <c r="I159" i="7" s="1"/>
  <c r="E154" i="7"/>
  <c r="D154" i="7"/>
  <c r="AA152" i="7"/>
  <c r="Z152" i="7"/>
  <c r="Y152" i="7"/>
  <c r="I151" i="7"/>
  <c r="AB151" i="7" s="1"/>
  <c r="H151" i="7"/>
  <c r="G151" i="7"/>
  <c r="E151" i="7"/>
  <c r="J150" i="7"/>
  <c r="E150" i="7"/>
  <c r="J149" i="7"/>
  <c r="E149" i="7"/>
  <c r="K148" i="7"/>
  <c r="J148" i="7"/>
  <c r="E148" i="7"/>
  <c r="K147" i="7"/>
  <c r="J147" i="7"/>
  <c r="I147" i="7"/>
  <c r="W147" i="7" s="1"/>
  <c r="H147" i="7"/>
  <c r="G147" i="7"/>
  <c r="F147" i="7"/>
  <c r="K146" i="7"/>
  <c r="J146" i="7"/>
  <c r="I146" i="7"/>
  <c r="H146" i="7"/>
  <c r="G146" i="7"/>
  <c r="F146" i="7"/>
  <c r="K145" i="7"/>
  <c r="J145" i="7"/>
  <c r="I145" i="7"/>
  <c r="W145" i="7" s="1"/>
  <c r="H145" i="7"/>
  <c r="G145" i="7"/>
  <c r="F145" i="7"/>
  <c r="C144" i="7"/>
  <c r="V143" i="7"/>
  <c r="K150" i="7" s="1"/>
  <c r="T143" i="7"/>
  <c r="K149" i="7" s="1"/>
  <c r="R143" i="7"/>
  <c r="U143" i="7"/>
  <c r="I150" i="7" s="1"/>
  <c r="S143" i="7"/>
  <c r="I149" i="7" s="1"/>
  <c r="Q143" i="7"/>
  <c r="I148" i="7" s="1"/>
  <c r="E143" i="7"/>
  <c r="D143" i="7"/>
  <c r="B142" i="7"/>
  <c r="A140" i="7"/>
  <c r="H138" i="7"/>
  <c r="J138" i="7"/>
  <c r="H137" i="7"/>
  <c r="J137" i="7"/>
  <c r="A136" i="7"/>
  <c r="AA133" i="7"/>
  <c r="Z133" i="7"/>
  <c r="Y133" i="7"/>
  <c r="I132" i="7"/>
  <c r="AB132" i="7" s="1"/>
  <c r="H132" i="7"/>
  <c r="G132" i="7"/>
  <c r="E132" i="7"/>
  <c r="J131" i="7"/>
  <c r="E131" i="7"/>
  <c r="J130" i="7"/>
  <c r="E130" i="7"/>
  <c r="K129" i="7"/>
  <c r="J129" i="7"/>
  <c r="H129" i="7"/>
  <c r="AA129" i="7"/>
  <c r="Z129" i="7"/>
  <c r="Y129" i="7"/>
  <c r="I129" i="7"/>
  <c r="X129" i="7" s="1"/>
  <c r="F129" i="7"/>
  <c r="V129" i="7"/>
  <c r="T129" i="7"/>
  <c r="R129" i="7"/>
  <c r="U129" i="7"/>
  <c r="S129" i="7"/>
  <c r="Q129" i="7"/>
  <c r="E129" i="7"/>
  <c r="D129" i="7"/>
  <c r="B129" i="7"/>
  <c r="K128" i="7"/>
  <c r="J128" i="7"/>
  <c r="I128" i="7"/>
  <c r="H128" i="7"/>
  <c r="G128" i="7"/>
  <c r="F128" i="7"/>
  <c r="K127" i="7"/>
  <c r="J127" i="7"/>
  <c r="I127" i="7"/>
  <c r="W127" i="7" s="1"/>
  <c r="H127" i="7"/>
  <c r="G127" i="7"/>
  <c r="F127" i="7"/>
  <c r="V126" i="7"/>
  <c r="T126" i="7"/>
  <c r="K131" i="7" s="1"/>
  <c r="R126" i="7"/>
  <c r="U126" i="7"/>
  <c r="S126" i="7"/>
  <c r="Q126" i="7"/>
  <c r="E126" i="7"/>
  <c r="D126" i="7"/>
  <c r="AA124" i="7"/>
  <c r="Z124" i="7"/>
  <c r="Y124" i="7"/>
  <c r="I123" i="7"/>
  <c r="AB123" i="7" s="1"/>
  <c r="H123" i="7"/>
  <c r="G123" i="7"/>
  <c r="E123" i="7"/>
  <c r="J122" i="7"/>
  <c r="E122" i="7"/>
  <c r="J121" i="7"/>
  <c r="E121" i="7"/>
  <c r="J120" i="7"/>
  <c r="E120" i="7"/>
  <c r="K119" i="7"/>
  <c r="J119" i="7"/>
  <c r="I119" i="7"/>
  <c r="W119" i="7" s="1"/>
  <c r="H119" i="7"/>
  <c r="G119" i="7"/>
  <c r="F119" i="7"/>
  <c r="K118" i="7"/>
  <c r="J118" i="7"/>
  <c r="I118" i="7"/>
  <c r="H118" i="7"/>
  <c r="G118" i="7"/>
  <c r="F118" i="7"/>
  <c r="K117" i="7"/>
  <c r="J117" i="7"/>
  <c r="I117" i="7"/>
  <c r="H117" i="7"/>
  <c r="G117" i="7"/>
  <c r="F117" i="7"/>
  <c r="C116" i="7"/>
  <c r="V115" i="7"/>
  <c r="K122" i="7" s="1"/>
  <c r="T115" i="7"/>
  <c r="K121" i="7" s="1"/>
  <c r="R115" i="7"/>
  <c r="K120" i="7" s="1"/>
  <c r="U115" i="7"/>
  <c r="I122" i="7" s="1"/>
  <c r="S115" i="7"/>
  <c r="I121" i="7" s="1"/>
  <c r="Q115" i="7"/>
  <c r="I120" i="7" s="1"/>
  <c r="E115" i="7"/>
  <c r="D115" i="7"/>
  <c r="AA113" i="7"/>
  <c r="Z113" i="7"/>
  <c r="Y113" i="7"/>
  <c r="K112" i="7"/>
  <c r="J113" i="7" s="1"/>
  <c r="J112" i="7"/>
  <c r="I112" i="7"/>
  <c r="H113" i="7" s="1"/>
  <c r="H112" i="7"/>
  <c r="G112" i="7"/>
  <c r="F112" i="7"/>
  <c r="V112" i="7"/>
  <c r="T112" i="7"/>
  <c r="R112" i="7"/>
  <c r="U112" i="7"/>
  <c r="S112" i="7"/>
  <c r="Q112" i="7"/>
  <c r="E112" i="7"/>
  <c r="D112" i="7"/>
  <c r="B112" i="7"/>
  <c r="AA110" i="7"/>
  <c r="Z110" i="7"/>
  <c r="Y110" i="7"/>
  <c r="I109" i="7"/>
  <c r="AB109" i="7" s="1"/>
  <c r="H109" i="7"/>
  <c r="G109" i="7"/>
  <c r="E109" i="7"/>
  <c r="J108" i="7"/>
  <c r="E108" i="7"/>
  <c r="J107" i="7"/>
  <c r="E107" i="7"/>
  <c r="K106" i="7"/>
  <c r="J106" i="7"/>
  <c r="H106" i="7"/>
  <c r="AA106" i="7"/>
  <c r="Z106" i="7"/>
  <c r="Y106" i="7"/>
  <c r="I106" i="7"/>
  <c r="X106" i="7" s="1"/>
  <c r="F106" i="7"/>
  <c r="V106" i="7"/>
  <c r="T106" i="7"/>
  <c r="R106" i="7"/>
  <c r="U106" i="7"/>
  <c r="S106" i="7"/>
  <c r="Q106" i="7"/>
  <c r="E106" i="7"/>
  <c r="D106" i="7"/>
  <c r="B106" i="7"/>
  <c r="K105" i="7"/>
  <c r="J105" i="7"/>
  <c r="H105" i="7"/>
  <c r="AA105" i="7"/>
  <c r="Z105" i="7"/>
  <c r="Y105" i="7"/>
  <c r="I105" i="7"/>
  <c r="X105" i="7" s="1"/>
  <c r="F105" i="7"/>
  <c r="V105" i="7"/>
  <c r="T105" i="7"/>
  <c r="R105" i="7"/>
  <c r="U105" i="7"/>
  <c r="S105" i="7"/>
  <c r="Q105" i="7"/>
  <c r="E105" i="7"/>
  <c r="D105" i="7"/>
  <c r="B105" i="7"/>
  <c r="K104" i="7"/>
  <c r="J104" i="7"/>
  <c r="I104" i="7"/>
  <c r="H104" i="7"/>
  <c r="G104" i="7"/>
  <c r="F104" i="7"/>
  <c r="K103" i="7"/>
  <c r="J103" i="7"/>
  <c r="I103" i="7"/>
  <c r="W103" i="7" s="1"/>
  <c r="H103" i="7"/>
  <c r="G103" i="7"/>
  <c r="F103" i="7"/>
  <c r="C102" i="7"/>
  <c r="V101" i="7"/>
  <c r="T101" i="7"/>
  <c r="R101" i="7"/>
  <c r="U101" i="7"/>
  <c r="S101" i="7"/>
  <c r="Q101" i="7"/>
  <c r="E101" i="7"/>
  <c r="D101" i="7"/>
  <c r="AA99" i="7"/>
  <c r="Z99" i="7"/>
  <c r="Y99" i="7"/>
  <c r="K98" i="7"/>
  <c r="J99" i="7" s="1"/>
  <c r="J98" i="7"/>
  <c r="I98" i="7"/>
  <c r="H99" i="7" s="1"/>
  <c r="H98" i="7"/>
  <c r="G98" i="7"/>
  <c r="F98" i="7"/>
  <c r="V98" i="7"/>
  <c r="T98" i="7"/>
  <c r="R98" i="7"/>
  <c r="U98" i="7"/>
  <c r="S98" i="7"/>
  <c r="Q98" i="7"/>
  <c r="E98" i="7"/>
  <c r="D98" i="7"/>
  <c r="B98" i="7"/>
  <c r="AA96" i="7"/>
  <c r="Z96" i="7"/>
  <c r="Y96" i="7"/>
  <c r="C95" i="7"/>
  <c r="K94" i="7"/>
  <c r="P96" i="7" s="1"/>
  <c r="J94" i="7"/>
  <c r="I94" i="7"/>
  <c r="X96" i="7" s="1"/>
  <c r="H94" i="7"/>
  <c r="G94" i="7"/>
  <c r="F94" i="7"/>
  <c r="V94" i="7"/>
  <c r="T94" i="7"/>
  <c r="R94" i="7"/>
  <c r="U94" i="7"/>
  <c r="S94" i="7"/>
  <c r="Q94" i="7"/>
  <c r="E94" i="7"/>
  <c r="D94" i="7"/>
  <c r="B94" i="7"/>
  <c r="AA92" i="7"/>
  <c r="Z92" i="7"/>
  <c r="Y92" i="7"/>
  <c r="I91" i="7"/>
  <c r="AB91" i="7" s="1"/>
  <c r="H91" i="7"/>
  <c r="G91" i="7"/>
  <c r="E91" i="7"/>
  <c r="J90" i="7"/>
  <c r="E90" i="7"/>
  <c r="J89" i="7"/>
  <c r="E89" i="7"/>
  <c r="J88" i="7"/>
  <c r="E88" i="7"/>
  <c r="K87" i="7"/>
  <c r="J87" i="7"/>
  <c r="I87" i="7"/>
  <c r="W87" i="7" s="1"/>
  <c r="H87" i="7"/>
  <c r="G87" i="7"/>
  <c r="F87" i="7"/>
  <c r="K86" i="7"/>
  <c r="J86" i="7"/>
  <c r="I86" i="7"/>
  <c r="H86" i="7"/>
  <c r="G86" i="7"/>
  <c r="F86" i="7"/>
  <c r="K85" i="7"/>
  <c r="J85" i="7"/>
  <c r="I85" i="7"/>
  <c r="W85" i="7" s="1"/>
  <c r="H85" i="7"/>
  <c r="G85" i="7"/>
  <c r="F85" i="7"/>
  <c r="C84" i="7"/>
  <c r="V83" i="7"/>
  <c r="K90" i="7" s="1"/>
  <c r="T83" i="7"/>
  <c r="K89" i="7" s="1"/>
  <c r="R83" i="7"/>
  <c r="K88" i="7" s="1"/>
  <c r="U83" i="7"/>
  <c r="I90" i="7" s="1"/>
  <c r="S83" i="7"/>
  <c r="I89" i="7" s="1"/>
  <c r="Q83" i="7"/>
  <c r="I88" i="7" s="1"/>
  <c r="E83" i="7"/>
  <c r="D83" i="7"/>
  <c r="AA81" i="7"/>
  <c r="Z81" i="7"/>
  <c r="Y81" i="7"/>
  <c r="I80" i="7"/>
  <c r="AB80" i="7" s="1"/>
  <c r="H80" i="7"/>
  <c r="G80" i="7"/>
  <c r="E80" i="7"/>
  <c r="J79" i="7"/>
  <c r="E79" i="7"/>
  <c r="J78" i="7"/>
  <c r="E78" i="7"/>
  <c r="K77" i="7"/>
  <c r="J77" i="7"/>
  <c r="E77" i="7"/>
  <c r="K76" i="7"/>
  <c r="J76" i="7"/>
  <c r="I76" i="7"/>
  <c r="W76" i="7" s="1"/>
  <c r="H76" i="7"/>
  <c r="G76" i="7"/>
  <c r="F76" i="7"/>
  <c r="K75" i="7"/>
  <c r="J75" i="7"/>
  <c r="I75" i="7"/>
  <c r="H75" i="7"/>
  <c r="G75" i="7"/>
  <c r="F75" i="7"/>
  <c r="K74" i="7"/>
  <c r="J74" i="7"/>
  <c r="W74" i="7"/>
  <c r="I74" i="7"/>
  <c r="H74" i="7"/>
  <c r="G74" i="7"/>
  <c r="F74" i="7"/>
  <c r="C73" i="7"/>
  <c r="V72" i="7"/>
  <c r="K79" i="7" s="1"/>
  <c r="T72" i="7"/>
  <c r="K78" i="7" s="1"/>
  <c r="R72" i="7"/>
  <c r="U72" i="7"/>
  <c r="I79" i="7" s="1"/>
  <c r="S72" i="7"/>
  <c r="I78" i="7" s="1"/>
  <c r="Q72" i="7"/>
  <c r="I77" i="7" s="1"/>
  <c r="E72" i="7"/>
  <c r="D72" i="7"/>
  <c r="B71" i="7"/>
  <c r="AA68" i="7"/>
  <c r="Z68" i="7"/>
  <c r="Y68" i="7"/>
  <c r="I67" i="7"/>
  <c r="AB67" i="7" s="1"/>
  <c r="H67" i="7"/>
  <c r="G67" i="7"/>
  <c r="E67" i="7"/>
  <c r="J66" i="7"/>
  <c r="E66" i="7"/>
  <c r="J65" i="7"/>
  <c r="E65" i="7"/>
  <c r="J64" i="7"/>
  <c r="E64" i="7"/>
  <c r="K63" i="7"/>
  <c r="J63" i="7"/>
  <c r="I63" i="7"/>
  <c r="W63" i="7" s="1"/>
  <c r="H63" i="7"/>
  <c r="G63" i="7"/>
  <c r="F63" i="7"/>
  <c r="K62" i="7"/>
  <c r="J62" i="7"/>
  <c r="I62" i="7"/>
  <c r="H62" i="7"/>
  <c r="G62" i="7"/>
  <c r="F62" i="7"/>
  <c r="K61" i="7"/>
  <c r="J61" i="7"/>
  <c r="I61" i="7"/>
  <c r="W61" i="7" s="1"/>
  <c r="H61" i="7"/>
  <c r="G61" i="7"/>
  <c r="F61" i="7"/>
  <c r="V60" i="7"/>
  <c r="K66" i="7" s="1"/>
  <c r="T60" i="7"/>
  <c r="K65" i="7" s="1"/>
  <c r="R60" i="7"/>
  <c r="K64" i="7" s="1"/>
  <c r="U60" i="7"/>
  <c r="I66" i="7" s="1"/>
  <c r="S60" i="7"/>
  <c r="I65" i="7" s="1"/>
  <c r="Q60" i="7"/>
  <c r="I64" i="7" s="1"/>
  <c r="E60" i="7"/>
  <c r="D60" i="7"/>
  <c r="AA58" i="7"/>
  <c r="Z58" i="7"/>
  <c r="Y58" i="7"/>
  <c r="J57" i="7"/>
  <c r="E57" i="7"/>
  <c r="K56" i="7"/>
  <c r="J56" i="7"/>
  <c r="I56" i="7"/>
  <c r="W56" i="7" s="1"/>
  <c r="H56" i="7"/>
  <c r="G56" i="7"/>
  <c r="F56" i="7"/>
  <c r="K55" i="7"/>
  <c r="J55" i="7"/>
  <c r="I55" i="7"/>
  <c r="H55" i="7"/>
  <c r="G55" i="7"/>
  <c r="F55" i="7"/>
  <c r="C54" i="7"/>
  <c r="V53" i="7"/>
  <c r="K57" i="7" s="1"/>
  <c r="T53" i="7"/>
  <c r="R53" i="7"/>
  <c r="U53" i="7"/>
  <c r="I57" i="7" s="1"/>
  <c r="S53" i="7"/>
  <c r="Q53" i="7"/>
  <c r="E53" i="7"/>
  <c r="D53" i="7"/>
  <c r="AA51" i="7"/>
  <c r="Z51" i="7"/>
  <c r="Y51" i="7"/>
  <c r="AB50" i="7"/>
  <c r="I50" i="7"/>
  <c r="H50" i="7"/>
  <c r="G50" i="7"/>
  <c r="E50" i="7"/>
  <c r="J49" i="7"/>
  <c r="E49" i="7"/>
  <c r="J48" i="7"/>
  <c r="E48" i="7"/>
  <c r="K47" i="7"/>
  <c r="J47" i="7"/>
  <c r="I47" i="7"/>
  <c r="H47" i="7"/>
  <c r="G47" i="7"/>
  <c r="F47" i="7"/>
  <c r="C46" i="7"/>
  <c r="V45" i="7"/>
  <c r="T45" i="7"/>
  <c r="K49" i="7" s="1"/>
  <c r="R45" i="7"/>
  <c r="K48" i="7" s="1"/>
  <c r="U45" i="7"/>
  <c r="S45" i="7"/>
  <c r="I49" i="7" s="1"/>
  <c r="Q45" i="7"/>
  <c r="I48" i="7" s="1"/>
  <c r="E45" i="7"/>
  <c r="D45" i="7"/>
  <c r="AA43" i="7"/>
  <c r="Z43" i="7"/>
  <c r="Y43" i="7"/>
  <c r="I42" i="7"/>
  <c r="AB42" i="7" s="1"/>
  <c r="H42" i="7"/>
  <c r="G42" i="7"/>
  <c r="E42" i="7"/>
  <c r="K41" i="7"/>
  <c r="J41" i="7"/>
  <c r="I41" i="7"/>
  <c r="W41" i="7" s="1"/>
  <c r="H41" i="7"/>
  <c r="G41" i="7"/>
  <c r="F41" i="7"/>
  <c r="K40" i="7"/>
  <c r="J40" i="7"/>
  <c r="I40" i="7"/>
  <c r="H40" i="7"/>
  <c r="G40" i="7"/>
  <c r="F40" i="7"/>
  <c r="K39" i="7"/>
  <c r="J39" i="7"/>
  <c r="I39" i="7"/>
  <c r="X43" i="7" s="1"/>
  <c r="H39" i="7"/>
  <c r="G39" i="7"/>
  <c r="F39" i="7"/>
  <c r="C38" i="7"/>
  <c r="V37" i="7"/>
  <c r="T37" i="7"/>
  <c r="R37" i="7"/>
  <c r="U37" i="7"/>
  <c r="S37" i="7"/>
  <c r="Q37" i="7"/>
  <c r="E37" i="7"/>
  <c r="D37" i="7"/>
  <c r="AA35" i="7"/>
  <c r="Z35" i="7"/>
  <c r="Y35" i="7"/>
  <c r="I34" i="7"/>
  <c r="AB34" i="7" s="1"/>
  <c r="H34" i="7"/>
  <c r="G34" i="7"/>
  <c r="E34" i="7"/>
  <c r="J33" i="7"/>
  <c r="E33" i="7"/>
  <c r="J32" i="7"/>
  <c r="E32" i="7"/>
  <c r="J31" i="7"/>
  <c r="E31" i="7"/>
  <c r="K30" i="7"/>
  <c r="J30" i="7"/>
  <c r="I30" i="7"/>
  <c r="W30" i="7" s="1"/>
  <c r="H30" i="7"/>
  <c r="G30" i="7"/>
  <c r="F30" i="7"/>
  <c r="K29" i="7"/>
  <c r="J29" i="7"/>
  <c r="I29" i="7"/>
  <c r="H29" i="7"/>
  <c r="G29" i="7"/>
  <c r="F29" i="7"/>
  <c r="K28" i="7"/>
  <c r="J28" i="7"/>
  <c r="I28" i="7"/>
  <c r="H28" i="7"/>
  <c r="G28" i="7"/>
  <c r="F28" i="7"/>
  <c r="C27" i="7"/>
  <c r="V26" i="7"/>
  <c r="K33" i="7" s="1"/>
  <c r="T26" i="7"/>
  <c r="K32" i="7" s="1"/>
  <c r="R26" i="7"/>
  <c r="K31" i="7" s="1"/>
  <c r="U26" i="7"/>
  <c r="I33" i="7" s="1"/>
  <c r="S26" i="7"/>
  <c r="I32" i="7" s="1"/>
  <c r="Q26" i="7"/>
  <c r="I31" i="7" s="1"/>
  <c r="E26" i="7"/>
  <c r="D26" i="7"/>
  <c r="AA24" i="7"/>
  <c r="Z24" i="7"/>
  <c r="Y24" i="7"/>
  <c r="I23" i="7"/>
  <c r="AB23" i="7" s="1"/>
  <c r="H23" i="7"/>
  <c r="G23" i="7"/>
  <c r="E23" i="7"/>
  <c r="J22" i="7"/>
  <c r="E22" i="7"/>
  <c r="J21" i="7"/>
  <c r="E21" i="7"/>
  <c r="K20" i="7"/>
  <c r="J20" i="7"/>
  <c r="I20" i="7"/>
  <c r="H20" i="7"/>
  <c r="G20" i="7"/>
  <c r="F20" i="7"/>
  <c r="C19" i="7"/>
  <c r="V18" i="7"/>
  <c r="T18" i="7"/>
  <c r="K22" i="7" s="1"/>
  <c r="R18" i="7"/>
  <c r="K21" i="7" s="1"/>
  <c r="U18" i="7"/>
  <c r="S18" i="7"/>
  <c r="I22" i="7" s="1"/>
  <c r="Q18" i="7"/>
  <c r="I21" i="7" s="1"/>
  <c r="E18" i="7"/>
  <c r="D18" i="7"/>
  <c r="B17" i="7"/>
  <c r="A15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W4" i="3" s="1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U21" i="3"/>
  <c r="CV21" i="3"/>
  <c r="CX21" i="3"/>
  <c r="CY21" i="3"/>
  <c r="CZ21" i="3"/>
  <c r="DA21" i="3"/>
  <c r="DB21" i="3"/>
  <c r="DC21" i="3"/>
  <c r="DF21" i="3"/>
  <c r="DG21" i="3"/>
  <c r="DH21" i="3"/>
  <c r="DI21" i="3"/>
  <c r="DJ21" i="3" s="1"/>
  <c r="A22" i="3"/>
  <c r="Y22" i="3"/>
  <c r="CW22" i="3"/>
  <c r="CX22" i="3"/>
  <c r="DF22" i="3" s="1"/>
  <c r="CY22" i="3"/>
  <c r="CZ22" i="3"/>
  <c r="DA22" i="3"/>
  <c r="DB22" i="3"/>
  <c r="DC22" i="3"/>
  <c r="A23" i="3"/>
  <c r="Y23" i="3"/>
  <c r="CX23" i="3" s="1"/>
  <c r="CY23" i="3"/>
  <c r="CZ23" i="3"/>
  <c r="DA23" i="3"/>
  <c r="DB23" i="3"/>
  <c r="DC23" i="3"/>
  <c r="A24" i="3"/>
  <c r="Y24" i="3"/>
  <c r="CX24" i="3"/>
  <c r="DH24" i="3" s="1"/>
  <c r="CY24" i="3"/>
  <c r="CZ24" i="3"/>
  <c r="DB24" i="3" s="1"/>
  <c r="DA24" i="3"/>
  <c r="DC24" i="3"/>
  <c r="DF24" i="3"/>
  <c r="DJ24" i="3" s="1"/>
  <c r="DG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X27" i="3" s="1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W31" i="3" s="1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U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P29" i="1"/>
  <c r="S29" i="1"/>
  <c r="CY29" i="1" s="1"/>
  <c r="X29" i="1" s="1"/>
  <c r="AC29" i="1"/>
  <c r="CQ29" i="1" s="1"/>
  <c r="AE29" i="1"/>
  <c r="AF29" i="1"/>
  <c r="CT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R29" i="1"/>
  <c r="CS29" i="1"/>
  <c r="CX29" i="1"/>
  <c r="W29" i="1" s="1"/>
  <c r="GL29" i="1"/>
  <c r="GO29" i="1"/>
  <c r="GP29" i="1"/>
  <c r="GV29" i="1"/>
  <c r="GX29" i="1"/>
  <c r="HC29" i="1"/>
  <c r="C30" i="1"/>
  <c r="D30" i="1"/>
  <c r="I30" i="1"/>
  <c r="Q30" i="1" s="1"/>
  <c r="K30" i="1"/>
  <c r="T30" i="1"/>
  <c r="U30" i="1"/>
  <c r="V30" i="1"/>
  <c r="AC30" i="1"/>
  <c r="P30" i="1" s="1"/>
  <c r="AD30" i="1"/>
  <c r="AE30" i="1"/>
  <c r="R30" i="1" s="1"/>
  <c r="GK30" i="1" s="1"/>
  <c r="AF30" i="1"/>
  <c r="AG30" i="1"/>
  <c r="CU30" i="1" s="1"/>
  <c r="AH30" i="1"/>
  <c r="CV30" i="1" s="1"/>
  <c r="AI30" i="1"/>
  <c r="CW30" i="1" s="1"/>
  <c r="AJ30" i="1"/>
  <c r="CT30" i="1"/>
  <c r="CX30" i="1"/>
  <c r="W30" i="1" s="1"/>
  <c r="GL30" i="1"/>
  <c r="GO30" i="1"/>
  <c r="GP30" i="1"/>
  <c r="GV30" i="1"/>
  <c r="HC30" i="1" s="1"/>
  <c r="GX30" i="1" s="1"/>
  <c r="C31" i="1"/>
  <c r="D31" i="1"/>
  <c r="AC31" i="1"/>
  <c r="AB31" i="1" s="1"/>
  <c r="AE31" i="1"/>
  <c r="AD31" i="1" s="1"/>
  <c r="AF31" i="1"/>
  <c r="AG31" i="1"/>
  <c r="AH31" i="1"/>
  <c r="CV31" i="1" s="1"/>
  <c r="AI31" i="1"/>
  <c r="CW31" i="1" s="1"/>
  <c r="AJ31" i="1"/>
  <c r="CX31" i="1" s="1"/>
  <c r="CQ31" i="1"/>
  <c r="CR31" i="1"/>
  <c r="CS31" i="1"/>
  <c r="CT31" i="1"/>
  <c r="CU31" i="1"/>
  <c r="GL31" i="1"/>
  <c r="GO31" i="1"/>
  <c r="GP31" i="1"/>
  <c r="GV31" i="1"/>
  <c r="HC31" i="1"/>
  <c r="C32" i="1"/>
  <c r="D32" i="1"/>
  <c r="I32" i="1"/>
  <c r="K32" i="1"/>
  <c r="AC32" i="1"/>
  <c r="P32" i="1" s="1"/>
  <c r="AE32" i="1"/>
  <c r="AF32" i="1"/>
  <c r="S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GL32" i="1"/>
  <c r="GO32" i="1"/>
  <c r="GP32" i="1"/>
  <c r="GV32" i="1"/>
  <c r="HC32" i="1" s="1"/>
  <c r="GX32" i="1" s="1"/>
  <c r="C33" i="1"/>
  <c r="D33" i="1"/>
  <c r="I33" i="1"/>
  <c r="Q33" i="1" s="1"/>
  <c r="K33" i="1"/>
  <c r="U33" i="1"/>
  <c r="V33" i="1"/>
  <c r="AC33" i="1"/>
  <c r="AB33" i="1" s="1"/>
  <c r="AD33" i="1"/>
  <c r="AE33" i="1"/>
  <c r="AF33" i="1"/>
  <c r="AG33" i="1"/>
  <c r="AH33" i="1"/>
  <c r="CV33" i="1" s="1"/>
  <c r="AI33" i="1"/>
  <c r="CW33" i="1" s="1"/>
  <c r="AJ33" i="1"/>
  <c r="CR33" i="1"/>
  <c r="CS33" i="1"/>
  <c r="CT33" i="1"/>
  <c r="CU33" i="1"/>
  <c r="T33" i="1" s="1"/>
  <c r="CX33" i="1"/>
  <c r="W33" i="1" s="1"/>
  <c r="GL33" i="1"/>
  <c r="GO33" i="1"/>
  <c r="GP33" i="1"/>
  <c r="GV33" i="1"/>
  <c r="HC33" i="1" s="1"/>
  <c r="GX33" i="1" s="1"/>
  <c r="C34" i="1"/>
  <c r="D34" i="1"/>
  <c r="AC34" i="1"/>
  <c r="AD34" i="1"/>
  <c r="AE34" i="1"/>
  <c r="AF34" i="1"/>
  <c r="CT34" i="1" s="1"/>
  <c r="AG34" i="1"/>
  <c r="CU34" i="1" s="1"/>
  <c r="AH34" i="1"/>
  <c r="CV34" i="1" s="1"/>
  <c r="AI34" i="1"/>
  <c r="CW34" i="1" s="1"/>
  <c r="AJ34" i="1"/>
  <c r="CX34" i="1" s="1"/>
  <c r="CQ34" i="1"/>
  <c r="CR34" i="1"/>
  <c r="CS34" i="1"/>
  <c r="GL34" i="1"/>
  <c r="GO34" i="1"/>
  <c r="GP34" i="1"/>
  <c r="GV34" i="1"/>
  <c r="HC34" i="1" s="1"/>
  <c r="C36" i="1"/>
  <c r="D36" i="1"/>
  <c r="I36" i="1"/>
  <c r="CW16" i="3" s="1"/>
  <c r="K36" i="1"/>
  <c r="W36" i="1"/>
  <c r="AC36" i="1"/>
  <c r="AE36" i="1"/>
  <c r="AD36" i="1" s="1"/>
  <c r="AB36" i="1" s="1"/>
  <c r="AF36" i="1"/>
  <c r="S36" i="1" s="1"/>
  <c r="AG36" i="1"/>
  <c r="AH36" i="1"/>
  <c r="AI36" i="1"/>
  <c r="AJ36" i="1"/>
  <c r="CQ36" i="1"/>
  <c r="CR36" i="1"/>
  <c r="CS36" i="1"/>
  <c r="CT36" i="1"/>
  <c r="CU36" i="1"/>
  <c r="T36" i="1" s="1"/>
  <c r="CV36" i="1"/>
  <c r="U36" i="1" s="1"/>
  <c r="CW36" i="1"/>
  <c r="V36" i="1" s="1"/>
  <c r="CX36" i="1"/>
  <c r="GL36" i="1"/>
  <c r="GO36" i="1"/>
  <c r="GP36" i="1"/>
  <c r="GV36" i="1"/>
  <c r="HC36" i="1"/>
  <c r="GX36" i="1" s="1"/>
  <c r="C37" i="1"/>
  <c r="D37" i="1"/>
  <c r="I37" i="1"/>
  <c r="K37" i="1"/>
  <c r="AC37" i="1"/>
  <c r="P37" i="1" s="1"/>
  <c r="AD37" i="1"/>
  <c r="AE37" i="1"/>
  <c r="CR37" i="1" s="1"/>
  <c r="AF37" i="1"/>
  <c r="S37" i="1" s="1"/>
  <c r="AG37" i="1"/>
  <c r="CU37" i="1" s="1"/>
  <c r="T37" i="1" s="1"/>
  <c r="AH37" i="1"/>
  <c r="CV37" i="1" s="1"/>
  <c r="U37" i="1" s="1"/>
  <c r="AI37" i="1"/>
  <c r="AJ37" i="1"/>
  <c r="CW37" i="1"/>
  <c r="CX37" i="1"/>
  <c r="W37" i="1" s="1"/>
  <c r="GL37" i="1"/>
  <c r="GO37" i="1"/>
  <c r="GP37" i="1"/>
  <c r="GV37" i="1"/>
  <c r="HC37" i="1" s="1"/>
  <c r="GX37" i="1" s="1"/>
  <c r="AC38" i="1"/>
  <c r="AE38" i="1"/>
  <c r="AD38" i="1" s="1"/>
  <c r="AB38" i="1" s="1"/>
  <c r="AF38" i="1"/>
  <c r="AG38" i="1"/>
  <c r="AH38" i="1"/>
  <c r="AI38" i="1"/>
  <c r="CW38" i="1" s="1"/>
  <c r="AJ38" i="1"/>
  <c r="CX38" i="1" s="1"/>
  <c r="CQ38" i="1"/>
  <c r="CR38" i="1"/>
  <c r="CS38" i="1"/>
  <c r="CT38" i="1"/>
  <c r="CU38" i="1"/>
  <c r="CV38" i="1"/>
  <c r="GL38" i="1"/>
  <c r="GO38" i="1"/>
  <c r="GP38" i="1"/>
  <c r="GV38" i="1"/>
  <c r="HC38" i="1"/>
  <c r="P39" i="1"/>
  <c r="AC39" i="1"/>
  <c r="CQ39" i="1" s="1"/>
  <c r="AD39" i="1"/>
  <c r="AE39" i="1"/>
  <c r="Q39" i="1" s="1"/>
  <c r="AF39" i="1"/>
  <c r="S39" i="1" s="1"/>
  <c r="AG39" i="1"/>
  <c r="CU39" i="1" s="1"/>
  <c r="T39" i="1" s="1"/>
  <c r="AH39" i="1"/>
  <c r="CV39" i="1" s="1"/>
  <c r="U39" i="1" s="1"/>
  <c r="AI39" i="1"/>
  <c r="AJ39" i="1"/>
  <c r="CW39" i="1"/>
  <c r="V39" i="1" s="1"/>
  <c r="CX39" i="1"/>
  <c r="W39" i="1" s="1"/>
  <c r="GL39" i="1"/>
  <c r="GO39" i="1"/>
  <c r="GP39" i="1"/>
  <c r="GV39" i="1"/>
  <c r="HC39" i="1" s="1"/>
  <c r="GX39" i="1" s="1"/>
  <c r="C40" i="1"/>
  <c r="D40" i="1"/>
  <c r="P40" i="1"/>
  <c r="Q40" i="1"/>
  <c r="CP40" i="1" s="1"/>
  <c r="O40" i="1" s="1"/>
  <c r="R40" i="1"/>
  <c r="GK40" i="1" s="1"/>
  <c r="S40" i="1"/>
  <c r="CY40" i="1" s="1"/>
  <c r="X40" i="1" s="1"/>
  <c r="AC40" i="1"/>
  <c r="AB40" i="1" s="1"/>
  <c r="AD40" i="1"/>
  <c r="AE40" i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CQ40" i="1"/>
  <c r="CR40" i="1"/>
  <c r="CS40" i="1"/>
  <c r="CT40" i="1"/>
  <c r="GL40" i="1"/>
  <c r="GO40" i="1"/>
  <c r="GP40" i="1"/>
  <c r="GV40" i="1"/>
  <c r="GX40" i="1"/>
  <c r="HC40" i="1"/>
  <c r="C41" i="1"/>
  <c r="D41" i="1"/>
  <c r="I41" i="1"/>
  <c r="P41" i="1" s="1"/>
  <c r="K41" i="1"/>
  <c r="W41" i="1"/>
  <c r="AC41" i="1"/>
  <c r="AE41" i="1"/>
  <c r="AD41" i="1" s="1"/>
  <c r="AB41" i="1" s="1"/>
  <c r="AF41" i="1"/>
  <c r="S41" i="1" s="1"/>
  <c r="AG41" i="1"/>
  <c r="AH41" i="1"/>
  <c r="AI41" i="1"/>
  <c r="AJ41" i="1"/>
  <c r="CQ41" i="1"/>
  <c r="CR41" i="1"/>
  <c r="CS41" i="1"/>
  <c r="CT41" i="1"/>
  <c r="CU41" i="1"/>
  <c r="T41" i="1" s="1"/>
  <c r="CV41" i="1"/>
  <c r="U41" i="1" s="1"/>
  <c r="CW41" i="1"/>
  <c r="V41" i="1" s="1"/>
  <c r="CX41" i="1"/>
  <c r="GL41" i="1"/>
  <c r="GO41" i="1"/>
  <c r="GP41" i="1"/>
  <c r="GV41" i="1"/>
  <c r="HC41" i="1"/>
  <c r="GX41" i="1" s="1"/>
  <c r="I42" i="1"/>
  <c r="P42" i="1"/>
  <c r="Q42" i="1"/>
  <c r="AC42" i="1"/>
  <c r="CQ42" i="1" s="1"/>
  <c r="AE42" i="1"/>
  <c r="R42" i="1" s="1"/>
  <c r="GK42" i="1" s="1"/>
  <c r="AF42" i="1"/>
  <c r="S42" i="1" s="1"/>
  <c r="AG42" i="1"/>
  <c r="CU42" i="1" s="1"/>
  <c r="T42" i="1" s="1"/>
  <c r="AH42" i="1"/>
  <c r="CV42" i="1" s="1"/>
  <c r="U42" i="1" s="1"/>
  <c r="AI42" i="1"/>
  <c r="CW42" i="1" s="1"/>
  <c r="V42" i="1" s="1"/>
  <c r="AJ42" i="1"/>
  <c r="CX42" i="1"/>
  <c r="W42" i="1" s="1"/>
  <c r="GL42" i="1"/>
  <c r="GO42" i="1"/>
  <c r="GP42" i="1"/>
  <c r="GV42" i="1"/>
  <c r="HC42" i="1" s="1"/>
  <c r="GX42" i="1" s="1"/>
  <c r="AC43" i="1"/>
  <c r="AE43" i="1"/>
  <c r="AD43" i="1" s="1"/>
  <c r="AF43" i="1"/>
  <c r="AG43" i="1"/>
  <c r="AH43" i="1"/>
  <c r="AI43" i="1"/>
  <c r="CW43" i="1" s="1"/>
  <c r="AJ43" i="1"/>
  <c r="CX43" i="1" s="1"/>
  <c r="CQ43" i="1"/>
  <c r="CR43" i="1"/>
  <c r="CS43" i="1"/>
  <c r="CT43" i="1"/>
  <c r="CU43" i="1"/>
  <c r="CV43" i="1"/>
  <c r="GL43" i="1"/>
  <c r="GO43" i="1"/>
  <c r="GP43" i="1"/>
  <c r="GV43" i="1"/>
  <c r="HC43" i="1"/>
  <c r="P44" i="1"/>
  <c r="AC44" i="1"/>
  <c r="CQ44" i="1" s="1"/>
  <c r="AD44" i="1"/>
  <c r="AE44" i="1"/>
  <c r="Q44" i="1" s="1"/>
  <c r="AF44" i="1"/>
  <c r="S44" i="1" s="1"/>
  <c r="AG44" i="1"/>
  <c r="CU44" i="1" s="1"/>
  <c r="T44" i="1" s="1"/>
  <c r="AH44" i="1"/>
  <c r="CV44" i="1" s="1"/>
  <c r="U44" i="1" s="1"/>
  <c r="AI44" i="1"/>
  <c r="AJ44" i="1"/>
  <c r="CW44" i="1"/>
  <c r="V44" i="1" s="1"/>
  <c r="CX44" i="1"/>
  <c r="W44" i="1" s="1"/>
  <c r="GL44" i="1"/>
  <c r="GO44" i="1"/>
  <c r="GP44" i="1"/>
  <c r="GV44" i="1"/>
  <c r="HC44" i="1" s="1"/>
  <c r="GX44" i="1" s="1"/>
  <c r="C45" i="1"/>
  <c r="D45" i="1"/>
  <c r="I45" i="1"/>
  <c r="K45" i="1"/>
  <c r="P45" i="1"/>
  <c r="Q45" i="1"/>
  <c r="R45" i="1"/>
  <c r="GK45" i="1" s="1"/>
  <c r="S45" i="1"/>
  <c r="CY45" i="1" s="1"/>
  <c r="X45" i="1" s="1"/>
  <c r="AC45" i="1"/>
  <c r="AE45" i="1"/>
  <c r="CR45" i="1" s="1"/>
  <c r="AF45" i="1"/>
  <c r="CT45" i="1" s="1"/>
  <c r="AG45" i="1"/>
  <c r="CU45" i="1" s="1"/>
  <c r="T45" i="1" s="1"/>
  <c r="AH45" i="1"/>
  <c r="CV45" i="1" s="1"/>
  <c r="U45" i="1" s="1"/>
  <c r="AI45" i="1"/>
  <c r="CW45" i="1" s="1"/>
  <c r="V45" i="1" s="1"/>
  <c r="AJ45" i="1"/>
  <c r="CX45" i="1" s="1"/>
  <c r="W45" i="1" s="1"/>
  <c r="CP45" i="1"/>
  <c r="O45" i="1" s="1"/>
  <c r="CQ45" i="1"/>
  <c r="GL45" i="1"/>
  <c r="GO45" i="1"/>
  <c r="GP45" i="1"/>
  <c r="GV45" i="1"/>
  <c r="HC45" i="1" s="1"/>
  <c r="GX45" i="1" s="1"/>
  <c r="C46" i="1"/>
  <c r="D46" i="1"/>
  <c r="I46" i="1"/>
  <c r="Q46" i="1" s="1"/>
  <c r="K46" i="1"/>
  <c r="R46" i="1"/>
  <c r="GK46" i="1" s="1"/>
  <c r="S46" i="1"/>
  <c r="CY46" i="1" s="1"/>
  <c r="X46" i="1" s="1"/>
  <c r="U46" i="1"/>
  <c r="AC46" i="1"/>
  <c r="AB46" i="1" s="1"/>
  <c r="AE46" i="1"/>
  <c r="AD46" i="1" s="1"/>
  <c r="AF46" i="1"/>
  <c r="AG46" i="1"/>
  <c r="AH46" i="1"/>
  <c r="AI46" i="1"/>
  <c r="CW46" i="1" s="1"/>
  <c r="V46" i="1" s="1"/>
  <c r="AJ46" i="1"/>
  <c r="CX46" i="1" s="1"/>
  <c r="W46" i="1" s="1"/>
  <c r="CQ46" i="1"/>
  <c r="CR46" i="1"/>
  <c r="CS46" i="1"/>
  <c r="CT46" i="1"/>
  <c r="CU46" i="1"/>
  <c r="T46" i="1" s="1"/>
  <c r="CV46" i="1"/>
  <c r="GL46" i="1"/>
  <c r="GO46" i="1"/>
  <c r="GP46" i="1"/>
  <c r="GV46" i="1"/>
  <c r="HC46" i="1"/>
  <c r="GX46" i="1" s="1"/>
  <c r="I47" i="1"/>
  <c r="Q47" i="1" s="1"/>
  <c r="AC47" i="1"/>
  <c r="P47" i="1" s="1"/>
  <c r="AE47" i="1"/>
  <c r="R47" i="1" s="1"/>
  <c r="GK47" i="1" s="1"/>
  <c r="AF47" i="1"/>
  <c r="S47" i="1" s="1"/>
  <c r="AG47" i="1"/>
  <c r="CU47" i="1" s="1"/>
  <c r="T47" i="1" s="1"/>
  <c r="AH47" i="1"/>
  <c r="AI47" i="1"/>
  <c r="AJ47" i="1"/>
  <c r="CV47" i="1"/>
  <c r="U47" i="1" s="1"/>
  <c r="CW47" i="1"/>
  <c r="V47" i="1" s="1"/>
  <c r="CX47" i="1"/>
  <c r="W47" i="1" s="1"/>
  <c r="GL47" i="1"/>
  <c r="GO47" i="1"/>
  <c r="GP47" i="1"/>
  <c r="GV47" i="1"/>
  <c r="HC47" i="1" s="1"/>
  <c r="GX47" i="1" s="1"/>
  <c r="B49" i="1"/>
  <c r="C49" i="1"/>
  <c r="D49" i="1"/>
  <c r="D26" i="1" s="1"/>
  <c r="F49" i="1"/>
  <c r="F26" i="1" s="1"/>
  <c r="G49" i="1"/>
  <c r="G26" i="1" s="1"/>
  <c r="AU49" i="1"/>
  <c r="AX49" i="1"/>
  <c r="AZ49" i="1"/>
  <c r="AZ26" i="1" s="1"/>
  <c r="BC49" i="1"/>
  <c r="BX49" i="1"/>
  <c r="AO49" i="1" s="1"/>
  <c r="BY49" i="1"/>
  <c r="AP49" i="1" s="1"/>
  <c r="AP26" i="1" s="1"/>
  <c r="BZ49" i="1"/>
  <c r="AQ49" i="1" s="1"/>
  <c r="AQ26" i="1" s="1"/>
  <c r="CC49" i="1"/>
  <c r="AT49" i="1" s="1"/>
  <c r="AT26" i="1" s="1"/>
  <c r="CD49" i="1"/>
  <c r="CD26" i="1" s="1"/>
  <c r="CG49" i="1"/>
  <c r="CG26" i="1" s="1"/>
  <c r="CI49" i="1"/>
  <c r="CI26" i="1" s="1"/>
  <c r="CK49" i="1"/>
  <c r="CK26" i="1" s="1"/>
  <c r="CL49" i="1"/>
  <c r="CL26" i="1" s="1"/>
  <c r="CM49" i="1"/>
  <c r="BD49" i="1" s="1"/>
  <c r="BD26" i="1" s="1"/>
  <c r="F58" i="1"/>
  <c r="F59" i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4" i="1"/>
  <c r="D84" i="1"/>
  <c r="I84" i="1"/>
  <c r="K84" i="1"/>
  <c r="AC84" i="1"/>
  <c r="AE84" i="1"/>
  <c r="AF84" i="1"/>
  <c r="CT84" i="1" s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GL84" i="1"/>
  <c r="GO84" i="1"/>
  <c r="GP84" i="1"/>
  <c r="GV84" i="1"/>
  <c r="HC84" i="1" s="1"/>
  <c r="GX84" i="1" s="1"/>
  <c r="C85" i="1"/>
  <c r="D85" i="1"/>
  <c r="I85" i="1"/>
  <c r="S85" i="1" s="1"/>
  <c r="K85" i="1"/>
  <c r="U85" i="1"/>
  <c r="V85" i="1"/>
  <c r="AC85" i="1"/>
  <c r="AE85" i="1"/>
  <c r="AD85" i="1" s="1"/>
  <c r="AF85" i="1"/>
  <c r="AG85" i="1"/>
  <c r="CU85" i="1" s="1"/>
  <c r="T85" i="1" s="1"/>
  <c r="AH85" i="1"/>
  <c r="CV85" i="1" s="1"/>
  <c r="AI85" i="1"/>
  <c r="CW85" i="1" s="1"/>
  <c r="AJ85" i="1"/>
  <c r="CX85" i="1" s="1"/>
  <c r="W85" i="1" s="1"/>
  <c r="CT85" i="1"/>
  <c r="GL85" i="1"/>
  <c r="GO85" i="1"/>
  <c r="GP85" i="1"/>
  <c r="GV85" i="1"/>
  <c r="HC85" i="1" s="1"/>
  <c r="GX85" i="1" s="1"/>
  <c r="C86" i="1"/>
  <c r="D86" i="1"/>
  <c r="AC86" i="1"/>
  <c r="AD86" i="1"/>
  <c r="AE86" i="1"/>
  <c r="AF86" i="1"/>
  <c r="AG86" i="1"/>
  <c r="AH86" i="1"/>
  <c r="AI86" i="1"/>
  <c r="AJ86" i="1"/>
  <c r="CR86" i="1"/>
  <c r="CS86" i="1"/>
  <c r="CT86" i="1"/>
  <c r="CU86" i="1"/>
  <c r="CV86" i="1"/>
  <c r="CW86" i="1"/>
  <c r="CX86" i="1"/>
  <c r="GL86" i="1"/>
  <c r="GO86" i="1"/>
  <c r="GP86" i="1"/>
  <c r="GV86" i="1"/>
  <c r="HC86" i="1"/>
  <c r="C87" i="1"/>
  <c r="D87" i="1"/>
  <c r="I87" i="1"/>
  <c r="P87" i="1" s="1"/>
  <c r="K87" i="1"/>
  <c r="S87" i="1"/>
  <c r="Y87" i="1"/>
  <c r="AC87" i="1"/>
  <c r="CQ87" i="1" s="1"/>
  <c r="AE87" i="1"/>
  <c r="CR87" i="1" s="1"/>
  <c r="AF87" i="1"/>
  <c r="AG87" i="1"/>
  <c r="CU87" i="1" s="1"/>
  <c r="AH87" i="1"/>
  <c r="AI87" i="1"/>
  <c r="AJ87" i="1"/>
  <c r="CT87" i="1"/>
  <c r="CV87" i="1"/>
  <c r="U87" i="1" s="1"/>
  <c r="CW87" i="1"/>
  <c r="CX87" i="1"/>
  <c r="W87" i="1" s="1"/>
  <c r="CY87" i="1"/>
  <c r="X87" i="1" s="1"/>
  <c r="CZ87" i="1"/>
  <c r="GL87" i="1"/>
  <c r="GO87" i="1"/>
  <c r="GP87" i="1"/>
  <c r="GV87" i="1"/>
  <c r="HC87" i="1" s="1"/>
  <c r="GX87" i="1" s="1"/>
  <c r="I88" i="1"/>
  <c r="P88" i="1" s="1"/>
  <c r="R88" i="1"/>
  <c r="GK88" i="1" s="1"/>
  <c r="S88" i="1"/>
  <c r="CZ88" i="1" s="1"/>
  <c r="Y88" i="1" s="1"/>
  <c r="U88" i="1"/>
  <c r="V88" i="1"/>
  <c r="W88" i="1"/>
  <c r="AC88" i="1"/>
  <c r="AD88" i="1"/>
  <c r="AB88" i="1" s="1"/>
  <c r="AE88" i="1"/>
  <c r="AF88" i="1"/>
  <c r="AG88" i="1"/>
  <c r="AH88" i="1"/>
  <c r="CV88" i="1" s="1"/>
  <c r="AI88" i="1"/>
  <c r="AJ88" i="1"/>
  <c r="CX88" i="1" s="1"/>
  <c r="CQ88" i="1"/>
  <c r="CR88" i="1"/>
  <c r="CS88" i="1"/>
  <c r="CT88" i="1"/>
  <c r="CU88" i="1"/>
  <c r="CW88" i="1"/>
  <c r="GL88" i="1"/>
  <c r="GO88" i="1"/>
  <c r="GP88" i="1"/>
  <c r="GV88" i="1"/>
  <c r="HC88" i="1" s="1"/>
  <c r="GX88" i="1" s="1"/>
  <c r="C89" i="1"/>
  <c r="D89" i="1"/>
  <c r="I89" i="1"/>
  <c r="K89" i="1"/>
  <c r="P89" i="1"/>
  <c r="R89" i="1"/>
  <c r="GK89" i="1" s="1"/>
  <c r="AC89" i="1"/>
  <c r="AB89" i="1" s="1"/>
  <c r="AE89" i="1"/>
  <c r="AD89" i="1" s="1"/>
  <c r="AF89" i="1"/>
  <c r="S89" i="1" s="1"/>
  <c r="AG89" i="1"/>
  <c r="AH89" i="1"/>
  <c r="CV89" i="1" s="1"/>
  <c r="U89" i="1" s="1"/>
  <c r="AI89" i="1"/>
  <c r="AJ89" i="1"/>
  <c r="CX89" i="1" s="1"/>
  <c r="W89" i="1" s="1"/>
  <c r="CQ89" i="1"/>
  <c r="CR89" i="1"/>
  <c r="CS89" i="1"/>
  <c r="CU89" i="1"/>
  <c r="T89" i="1" s="1"/>
  <c r="CW89" i="1"/>
  <c r="V89" i="1" s="1"/>
  <c r="GL89" i="1"/>
  <c r="GO89" i="1"/>
  <c r="GP89" i="1"/>
  <c r="GV89" i="1"/>
  <c r="HC89" i="1"/>
  <c r="GX89" i="1" s="1"/>
  <c r="I90" i="1"/>
  <c r="AC90" i="1"/>
  <c r="AD90" i="1"/>
  <c r="AE90" i="1"/>
  <c r="CS90" i="1" s="1"/>
  <c r="AF90" i="1"/>
  <c r="AG90" i="1"/>
  <c r="CU90" i="1" s="1"/>
  <c r="AH90" i="1"/>
  <c r="CV90" i="1" s="1"/>
  <c r="U90" i="1" s="1"/>
  <c r="AI90" i="1"/>
  <c r="CW90" i="1" s="1"/>
  <c r="AJ90" i="1"/>
  <c r="CX90" i="1" s="1"/>
  <c r="W90" i="1" s="1"/>
  <c r="CR90" i="1"/>
  <c r="CT90" i="1"/>
  <c r="GL90" i="1"/>
  <c r="GO90" i="1"/>
  <c r="GP90" i="1"/>
  <c r="GV90" i="1"/>
  <c r="HC90" i="1"/>
  <c r="C91" i="1"/>
  <c r="D91" i="1"/>
  <c r="I91" i="1"/>
  <c r="K91" i="1"/>
  <c r="AC91" i="1"/>
  <c r="AE91" i="1"/>
  <c r="AD91" i="1" s="1"/>
  <c r="AF91" i="1"/>
  <c r="CT91" i="1" s="1"/>
  <c r="AG91" i="1"/>
  <c r="CU91" i="1" s="1"/>
  <c r="T91" i="1" s="1"/>
  <c r="AH91" i="1"/>
  <c r="CV91" i="1" s="1"/>
  <c r="U91" i="1" s="1"/>
  <c r="AI91" i="1"/>
  <c r="CW91" i="1" s="1"/>
  <c r="AJ91" i="1"/>
  <c r="CX91" i="1" s="1"/>
  <c r="GL91" i="1"/>
  <c r="GO91" i="1"/>
  <c r="GP91" i="1"/>
  <c r="GV91" i="1"/>
  <c r="HC91" i="1"/>
  <c r="GX91" i="1" s="1"/>
  <c r="AC92" i="1"/>
  <c r="AE92" i="1"/>
  <c r="CR92" i="1" s="1"/>
  <c r="AF92" i="1"/>
  <c r="AG92" i="1"/>
  <c r="AH92" i="1"/>
  <c r="CV92" i="1" s="1"/>
  <c r="AI92" i="1"/>
  <c r="AJ92" i="1"/>
  <c r="CX92" i="1" s="1"/>
  <c r="CT92" i="1"/>
  <c r="CU92" i="1"/>
  <c r="CW92" i="1"/>
  <c r="GL92" i="1"/>
  <c r="GO92" i="1"/>
  <c r="GP92" i="1"/>
  <c r="GV92" i="1"/>
  <c r="HC92" i="1"/>
  <c r="C93" i="1"/>
  <c r="D93" i="1"/>
  <c r="AC93" i="1"/>
  <c r="CQ93" i="1" s="1"/>
  <c r="AD93" i="1"/>
  <c r="AE93" i="1"/>
  <c r="AF93" i="1"/>
  <c r="AG93" i="1"/>
  <c r="CU93" i="1" s="1"/>
  <c r="AH93" i="1"/>
  <c r="CV93" i="1" s="1"/>
  <c r="AI93" i="1"/>
  <c r="AJ93" i="1"/>
  <c r="CW93" i="1"/>
  <c r="CX93" i="1"/>
  <c r="GL93" i="1"/>
  <c r="GO93" i="1"/>
  <c r="GP93" i="1"/>
  <c r="GV93" i="1"/>
  <c r="HC93" i="1" s="1"/>
  <c r="AC94" i="1"/>
  <c r="AE94" i="1"/>
  <c r="AD94" i="1" s="1"/>
  <c r="AF94" i="1"/>
  <c r="AG94" i="1"/>
  <c r="CU94" i="1" s="1"/>
  <c r="AH94" i="1"/>
  <c r="AI94" i="1"/>
  <c r="CW94" i="1" s="1"/>
  <c r="AJ94" i="1"/>
  <c r="CT94" i="1"/>
  <c r="CV94" i="1"/>
  <c r="CX94" i="1"/>
  <c r="GL94" i="1"/>
  <c r="GO94" i="1"/>
  <c r="GP94" i="1"/>
  <c r="GV94" i="1"/>
  <c r="HC94" i="1" s="1"/>
  <c r="C95" i="1"/>
  <c r="D95" i="1"/>
  <c r="AB95" i="1"/>
  <c r="AC95" i="1"/>
  <c r="AD95" i="1"/>
  <c r="AE95" i="1"/>
  <c r="AF95" i="1"/>
  <c r="AG95" i="1"/>
  <c r="AH95" i="1"/>
  <c r="AI95" i="1"/>
  <c r="AJ95" i="1"/>
  <c r="CR95" i="1"/>
  <c r="CS95" i="1"/>
  <c r="CT95" i="1"/>
  <c r="CU95" i="1"/>
  <c r="CV95" i="1"/>
  <c r="CW95" i="1"/>
  <c r="CX95" i="1"/>
  <c r="GL95" i="1"/>
  <c r="GO95" i="1"/>
  <c r="GP95" i="1"/>
  <c r="GV95" i="1"/>
  <c r="HC95" i="1"/>
  <c r="AB96" i="1"/>
  <c r="AC96" i="1"/>
  <c r="AE96" i="1"/>
  <c r="AD96" i="1" s="1"/>
  <c r="AF96" i="1"/>
  <c r="AG96" i="1"/>
  <c r="AH96" i="1"/>
  <c r="AI96" i="1"/>
  <c r="AJ96" i="1"/>
  <c r="CX96" i="1" s="1"/>
  <c r="CQ96" i="1"/>
  <c r="CR96" i="1"/>
  <c r="CS96" i="1"/>
  <c r="CT96" i="1"/>
  <c r="CU96" i="1"/>
  <c r="CV96" i="1"/>
  <c r="CW96" i="1"/>
  <c r="GL96" i="1"/>
  <c r="GO96" i="1"/>
  <c r="GP96" i="1"/>
  <c r="GV96" i="1"/>
  <c r="HC96" i="1" s="1"/>
  <c r="C97" i="1"/>
  <c r="D97" i="1"/>
  <c r="AC97" i="1"/>
  <c r="AE97" i="1"/>
  <c r="CR97" i="1" s="1"/>
  <c r="AF97" i="1"/>
  <c r="AG97" i="1"/>
  <c r="CU97" i="1" s="1"/>
  <c r="AH97" i="1"/>
  <c r="CV97" i="1" s="1"/>
  <c r="AI97" i="1"/>
  <c r="CW97" i="1" s="1"/>
  <c r="AJ97" i="1"/>
  <c r="CQ97" i="1"/>
  <c r="CX97" i="1"/>
  <c r="GL97" i="1"/>
  <c r="GO97" i="1"/>
  <c r="GP97" i="1"/>
  <c r="GV97" i="1"/>
  <c r="HC97" i="1" s="1"/>
  <c r="AC98" i="1"/>
  <c r="AE98" i="1"/>
  <c r="AD98" i="1" s="1"/>
  <c r="AF98" i="1"/>
  <c r="AG98" i="1"/>
  <c r="AH98" i="1"/>
  <c r="CV98" i="1" s="1"/>
  <c r="AI98" i="1"/>
  <c r="CW98" i="1" s="1"/>
  <c r="AJ98" i="1"/>
  <c r="CQ98" i="1"/>
  <c r="CR98" i="1"/>
  <c r="CS98" i="1"/>
  <c r="CT98" i="1"/>
  <c r="CU98" i="1"/>
  <c r="CX98" i="1"/>
  <c r="GL98" i="1"/>
  <c r="GO98" i="1"/>
  <c r="GP98" i="1"/>
  <c r="GV98" i="1"/>
  <c r="HC98" i="1" s="1"/>
  <c r="C99" i="1"/>
  <c r="D99" i="1"/>
  <c r="AC99" i="1"/>
  <c r="AD99" i="1"/>
  <c r="AE99" i="1"/>
  <c r="AF99" i="1"/>
  <c r="AG99" i="1"/>
  <c r="AH99" i="1"/>
  <c r="AI99" i="1"/>
  <c r="AJ99" i="1"/>
  <c r="CR99" i="1"/>
  <c r="CS99" i="1"/>
  <c r="CT99" i="1"/>
  <c r="CU99" i="1"/>
  <c r="CV99" i="1"/>
  <c r="CW99" i="1"/>
  <c r="CX99" i="1"/>
  <c r="GL99" i="1"/>
  <c r="GO99" i="1"/>
  <c r="GP99" i="1"/>
  <c r="GV99" i="1"/>
  <c r="HC99" i="1" s="1"/>
  <c r="AC100" i="1"/>
  <c r="AB100" i="1" s="1"/>
  <c r="AD100" i="1"/>
  <c r="AE100" i="1"/>
  <c r="CR100" i="1" s="1"/>
  <c r="AF100" i="1"/>
  <c r="CT100" i="1" s="1"/>
  <c r="AG100" i="1"/>
  <c r="CU100" i="1" s="1"/>
  <c r="AH100" i="1"/>
  <c r="CV100" i="1" s="1"/>
  <c r="AI100" i="1"/>
  <c r="CW100" i="1" s="1"/>
  <c r="AJ100" i="1"/>
  <c r="CX100" i="1" s="1"/>
  <c r="CS100" i="1"/>
  <c r="GL100" i="1"/>
  <c r="GO100" i="1"/>
  <c r="GP100" i="1"/>
  <c r="CD113" i="1" s="1"/>
  <c r="GV100" i="1"/>
  <c r="HC100" i="1"/>
  <c r="C101" i="1"/>
  <c r="D101" i="1"/>
  <c r="I101" i="1"/>
  <c r="Q101" i="1" s="1"/>
  <c r="CP101" i="1" s="1"/>
  <c r="O101" i="1" s="1"/>
  <c r="K101" i="1"/>
  <c r="P101" i="1"/>
  <c r="R101" i="1"/>
  <c r="GK101" i="1" s="1"/>
  <c r="S101" i="1"/>
  <c r="CY101" i="1" s="1"/>
  <c r="X101" i="1" s="1"/>
  <c r="V101" i="1"/>
  <c r="AC101" i="1"/>
  <c r="AE101" i="1"/>
  <c r="AD101" i="1" s="1"/>
  <c r="AB101" i="1" s="1"/>
  <c r="AF101" i="1"/>
  <c r="AG101" i="1"/>
  <c r="CU101" i="1" s="1"/>
  <c r="T101" i="1" s="1"/>
  <c r="AH101" i="1"/>
  <c r="CV101" i="1" s="1"/>
  <c r="U101" i="1" s="1"/>
  <c r="AI101" i="1"/>
  <c r="AJ101" i="1"/>
  <c r="CX101" i="1" s="1"/>
  <c r="W101" i="1" s="1"/>
  <c r="CQ101" i="1"/>
  <c r="CR101" i="1"/>
  <c r="CS101" i="1"/>
  <c r="CT101" i="1"/>
  <c r="CW101" i="1"/>
  <c r="GL101" i="1"/>
  <c r="GO101" i="1"/>
  <c r="GP101" i="1"/>
  <c r="GV101" i="1"/>
  <c r="HC101" i="1"/>
  <c r="GX101" i="1" s="1"/>
  <c r="I102" i="1"/>
  <c r="AC102" i="1"/>
  <c r="AE102" i="1"/>
  <c r="AF102" i="1"/>
  <c r="AG102" i="1"/>
  <c r="AH102" i="1"/>
  <c r="AI102" i="1"/>
  <c r="AJ102" i="1"/>
  <c r="CU102" i="1"/>
  <c r="CV102" i="1"/>
  <c r="CW102" i="1"/>
  <c r="CX102" i="1"/>
  <c r="GL102" i="1"/>
  <c r="GO102" i="1"/>
  <c r="GP102" i="1"/>
  <c r="GV102" i="1"/>
  <c r="HC102" i="1"/>
  <c r="GX102" i="1" s="1"/>
  <c r="C104" i="1"/>
  <c r="D104" i="1"/>
  <c r="I104" i="1"/>
  <c r="K106" i="1" s="1"/>
  <c r="K104" i="1"/>
  <c r="P104" i="1"/>
  <c r="Q104" i="1"/>
  <c r="R104" i="1"/>
  <c r="GK104" i="1" s="1"/>
  <c r="AC104" i="1"/>
  <c r="CQ104" i="1" s="1"/>
  <c r="AE104" i="1"/>
  <c r="CR104" i="1" s="1"/>
  <c r="AF104" i="1"/>
  <c r="CT104" i="1" s="1"/>
  <c r="AG104" i="1"/>
  <c r="CU104" i="1" s="1"/>
  <c r="T104" i="1" s="1"/>
  <c r="AH104" i="1"/>
  <c r="CV104" i="1" s="1"/>
  <c r="U104" i="1" s="1"/>
  <c r="AI104" i="1"/>
  <c r="CW104" i="1" s="1"/>
  <c r="V104" i="1" s="1"/>
  <c r="AJ104" i="1"/>
  <c r="CX104" i="1" s="1"/>
  <c r="W104" i="1" s="1"/>
  <c r="GL104" i="1"/>
  <c r="GO104" i="1"/>
  <c r="GP104" i="1"/>
  <c r="GV104" i="1"/>
  <c r="HC104" i="1" s="1"/>
  <c r="GX104" i="1" s="1"/>
  <c r="AC105" i="1"/>
  <c r="AD105" i="1"/>
  <c r="AB105" i="1" s="1"/>
  <c r="AE105" i="1"/>
  <c r="AF105" i="1"/>
  <c r="AG105" i="1"/>
  <c r="AH105" i="1"/>
  <c r="AI105" i="1"/>
  <c r="CW105" i="1" s="1"/>
  <c r="AJ105" i="1"/>
  <c r="CX105" i="1" s="1"/>
  <c r="CQ105" i="1"/>
  <c r="CR105" i="1"/>
  <c r="CS105" i="1"/>
  <c r="CT105" i="1"/>
  <c r="CU105" i="1"/>
  <c r="CV105" i="1"/>
  <c r="GL105" i="1"/>
  <c r="GO105" i="1"/>
  <c r="GP105" i="1"/>
  <c r="GV105" i="1"/>
  <c r="HC105" i="1" s="1"/>
  <c r="C106" i="1"/>
  <c r="D106" i="1"/>
  <c r="I106" i="1"/>
  <c r="AC106" i="1"/>
  <c r="P106" i="1" s="1"/>
  <c r="AE106" i="1"/>
  <c r="AF106" i="1"/>
  <c r="AG106" i="1"/>
  <c r="AH106" i="1"/>
  <c r="AI106" i="1"/>
  <c r="AJ106" i="1"/>
  <c r="CT106" i="1"/>
  <c r="CU106" i="1"/>
  <c r="CV106" i="1"/>
  <c r="CW106" i="1"/>
  <c r="CX106" i="1"/>
  <c r="GL106" i="1"/>
  <c r="GO106" i="1"/>
  <c r="GP106" i="1"/>
  <c r="GV106" i="1"/>
  <c r="HC106" i="1"/>
  <c r="GX106" i="1" s="1"/>
  <c r="AC107" i="1"/>
  <c r="AE107" i="1"/>
  <c r="CS107" i="1" s="1"/>
  <c r="AF107" i="1"/>
  <c r="AG107" i="1"/>
  <c r="CU107" i="1" s="1"/>
  <c r="AH107" i="1"/>
  <c r="CV107" i="1" s="1"/>
  <c r="AI107" i="1"/>
  <c r="CW107" i="1" s="1"/>
  <c r="AJ107" i="1"/>
  <c r="CX107" i="1" s="1"/>
  <c r="CQ107" i="1"/>
  <c r="CT107" i="1"/>
  <c r="GL107" i="1"/>
  <c r="GO107" i="1"/>
  <c r="GP107" i="1"/>
  <c r="GV107" i="1"/>
  <c r="HC107" i="1" s="1"/>
  <c r="C108" i="1"/>
  <c r="D108" i="1"/>
  <c r="AC108" i="1"/>
  <c r="AB108" i="1" s="1"/>
  <c r="AE108" i="1"/>
  <c r="AD108" i="1" s="1"/>
  <c r="AF108" i="1"/>
  <c r="AG108" i="1"/>
  <c r="AH108" i="1"/>
  <c r="CV108" i="1" s="1"/>
  <c r="AI108" i="1"/>
  <c r="CW108" i="1" s="1"/>
  <c r="AJ108" i="1"/>
  <c r="CQ108" i="1"/>
  <c r="CR108" i="1"/>
  <c r="CS108" i="1"/>
  <c r="CT108" i="1"/>
  <c r="CU108" i="1"/>
  <c r="CX108" i="1"/>
  <c r="GL108" i="1"/>
  <c r="GO108" i="1"/>
  <c r="GP108" i="1"/>
  <c r="GV108" i="1"/>
  <c r="HC108" i="1" s="1"/>
  <c r="AC109" i="1"/>
  <c r="AE109" i="1"/>
  <c r="AF109" i="1"/>
  <c r="AG109" i="1"/>
  <c r="CU109" i="1" s="1"/>
  <c r="AH109" i="1"/>
  <c r="AI109" i="1"/>
  <c r="AJ109" i="1"/>
  <c r="CV109" i="1"/>
  <c r="CW109" i="1"/>
  <c r="CX109" i="1"/>
  <c r="GL109" i="1"/>
  <c r="GO109" i="1"/>
  <c r="GP109" i="1"/>
  <c r="GV109" i="1"/>
  <c r="HC109" i="1" s="1"/>
  <c r="C110" i="1"/>
  <c r="D110" i="1"/>
  <c r="AC110" i="1"/>
  <c r="AB110" i="1" s="1"/>
  <c r="AD110" i="1"/>
  <c r="AE110" i="1"/>
  <c r="CR110" i="1" s="1"/>
  <c r="AF110" i="1"/>
  <c r="CT110" i="1" s="1"/>
  <c r="AG110" i="1"/>
  <c r="CU110" i="1" s="1"/>
  <c r="AH110" i="1"/>
  <c r="CV110" i="1" s="1"/>
  <c r="AI110" i="1"/>
  <c r="CW110" i="1" s="1"/>
  <c r="AJ110" i="1"/>
  <c r="CX110" i="1" s="1"/>
  <c r="CS110" i="1"/>
  <c r="GL110" i="1"/>
  <c r="GO110" i="1"/>
  <c r="GP110" i="1"/>
  <c r="GV110" i="1"/>
  <c r="HC110" i="1"/>
  <c r="AC111" i="1"/>
  <c r="AE111" i="1"/>
  <c r="AD111" i="1" s="1"/>
  <c r="AB111" i="1" s="1"/>
  <c r="AF111" i="1"/>
  <c r="AG111" i="1"/>
  <c r="AH111" i="1"/>
  <c r="AI111" i="1"/>
  <c r="AJ111" i="1"/>
  <c r="CX111" i="1" s="1"/>
  <c r="CQ111" i="1"/>
  <c r="CR111" i="1"/>
  <c r="CS111" i="1"/>
  <c r="CT111" i="1"/>
  <c r="CU111" i="1"/>
  <c r="CV111" i="1"/>
  <c r="CW111" i="1"/>
  <c r="GL111" i="1"/>
  <c r="GO111" i="1"/>
  <c r="GP111" i="1"/>
  <c r="GV111" i="1"/>
  <c r="HC111" i="1"/>
  <c r="B113" i="1"/>
  <c r="B81" i="1" s="1"/>
  <c r="C113" i="1"/>
  <c r="C81" i="1" s="1"/>
  <c r="D113" i="1"/>
  <c r="D81" i="1" s="1"/>
  <c r="F113" i="1"/>
  <c r="F81" i="1" s="1"/>
  <c r="G113" i="1"/>
  <c r="G81" i="1" s="1"/>
  <c r="BX113" i="1"/>
  <c r="BX81" i="1" s="1"/>
  <c r="BY113" i="1"/>
  <c r="BY81" i="1" s="1"/>
  <c r="CK113" i="1"/>
  <c r="CK81" i="1" s="1"/>
  <c r="CL113" i="1"/>
  <c r="CL81" i="1" s="1"/>
  <c r="CM113" i="1"/>
  <c r="BD113" i="1" s="1"/>
  <c r="F138" i="1"/>
  <c r="D143" i="1"/>
  <c r="D145" i="1"/>
  <c r="E145" i="1"/>
  <c r="Z145" i="1"/>
  <c r="AA145" i="1"/>
  <c r="AM145" i="1"/>
  <c r="AN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BY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C147" i="1"/>
  <c r="D147" i="1"/>
  <c r="I147" i="1"/>
  <c r="Q147" i="1" s="1"/>
  <c r="K147" i="1"/>
  <c r="AC147" i="1"/>
  <c r="AE147" i="1"/>
  <c r="AF147" i="1"/>
  <c r="AG147" i="1"/>
  <c r="CU147" i="1" s="1"/>
  <c r="AH147" i="1"/>
  <c r="AI147" i="1"/>
  <c r="CW147" i="1" s="1"/>
  <c r="V147" i="1" s="1"/>
  <c r="AJ147" i="1"/>
  <c r="CQ147" i="1"/>
  <c r="CT147" i="1"/>
  <c r="CV147" i="1"/>
  <c r="CX147" i="1"/>
  <c r="GL147" i="1"/>
  <c r="GN147" i="1"/>
  <c r="GP147" i="1"/>
  <c r="GV147" i="1"/>
  <c r="HC147" i="1"/>
  <c r="AC148" i="1"/>
  <c r="AE148" i="1"/>
  <c r="AD148" i="1" s="1"/>
  <c r="AB148" i="1" s="1"/>
  <c r="AF148" i="1"/>
  <c r="AG148" i="1"/>
  <c r="CU148" i="1" s="1"/>
  <c r="AH148" i="1"/>
  <c r="CV148" i="1" s="1"/>
  <c r="AI148" i="1"/>
  <c r="AJ148" i="1"/>
  <c r="CX148" i="1" s="1"/>
  <c r="CQ148" i="1"/>
  <c r="CR148" i="1"/>
  <c r="CS148" i="1"/>
  <c r="CT148" i="1"/>
  <c r="CW148" i="1"/>
  <c r="GL148" i="1"/>
  <c r="GN148" i="1"/>
  <c r="GP148" i="1"/>
  <c r="GV148" i="1"/>
  <c r="HC148" i="1"/>
  <c r="C149" i="1"/>
  <c r="D149" i="1"/>
  <c r="I149" i="1"/>
  <c r="K149" i="1"/>
  <c r="Q149" i="1"/>
  <c r="R149" i="1"/>
  <c r="S149" i="1"/>
  <c r="T149" i="1"/>
  <c r="AC149" i="1"/>
  <c r="CQ149" i="1" s="1"/>
  <c r="AD149" i="1"/>
  <c r="AE149" i="1"/>
  <c r="AF149" i="1"/>
  <c r="AG149" i="1"/>
  <c r="AH149" i="1"/>
  <c r="CV149" i="1" s="1"/>
  <c r="U149" i="1" s="1"/>
  <c r="AI149" i="1"/>
  <c r="CW149" i="1" s="1"/>
  <c r="V149" i="1" s="1"/>
  <c r="AJ149" i="1"/>
  <c r="CR149" i="1"/>
  <c r="CS149" i="1"/>
  <c r="CT149" i="1"/>
  <c r="CU149" i="1"/>
  <c r="CX149" i="1"/>
  <c r="W149" i="1" s="1"/>
  <c r="GK149" i="1"/>
  <c r="GL149" i="1"/>
  <c r="GN149" i="1"/>
  <c r="GP149" i="1"/>
  <c r="CD152" i="1" s="1"/>
  <c r="GV149" i="1"/>
  <c r="HC149" i="1" s="1"/>
  <c r="GX149" i="1" s="1"/>
  <c r="I150" i="1"/>
  <c r="Q150" i="1" s="1"/>
  <c r="X150" i="1"/>
  <c r="AC150" i="1"/>
  <c r="CQ150" i="1" s="1"/>
  <c r="AE150" i="1"/>
  <c r="AF150" i="1"/>
  <c r="S150" i="1" s="1"/>
  <c r="CY150" i="1" s="1"/>
  <c r="AG150" i="1"/>
  <c r="CU150" i="1" s="1"/>
  <c r="T150" i="1" s="1"/>
  <c r="AH150" i="1"/>
  <c r="CV150" i="1" s="1"/>
  <c r="U150" i="1" s="1"/>
  <c r="AI150" i="1"/>
  <c r="CW150" i="1" s="1"/>
  <c r="V150" i="1" s="1"/>
  <c r="AJ150" i="1"/>
  <c r="CX150" i="1" s="1"/>
  <c r="W150" i="1" s="1"/>
  <c r="CZ150" i="1"/>
  <c r="Y150" i="1" s="1"/>
  <c r="GL150" i="1"/>
  <c r="GN150" i="1"/>
  <c r="GP150" i="1"/>
  <c r="GV150" i="1"/>
  <c r="GX150" i="1"/>
  <c r="HC150" i="1"/>
  <c r="B152" i="1"/>
  <c r="B145" i="1" s="1"/>
  <c r="C152" i="1"/>
  <c r="C145" i="1" s="1"/>
  <c r="D152" i="1"/>
  <c r="F152" i="1"/>
  <c r="F145" i="1" s="1"/>
  <c r="G152" i="1"/>
  <c r="G145" i="1" s="1"/>
  <c r="BB152" i="1"/>
  <c r="BB145" i="1" s="1"/>
  <c r="BC152" i="1"/>
  <c r="BC145" i="1" s="1"/>
  <c r="BD152" i="1"/>
  <c r="BX152" i="1"/>
  <c r="BX145" i="1" s="1"/>
  <c r="BY152" i="1"/>
  <c r="AP152" i="1" s="1"/>
  <c r="CK152" i="1"/>
  <c r="CK145" i="1" s="1"/>
  <c r="CL152" i="1"/>
  <c r="CL145" i="1" s="1"/>
  <c r="CM152" i="1"/>
  <c r="CM145" i="1" s="1"/>
  <c r="B182" i="1"/>
  <c r="B22" i="1" s="1"/>
  <c r="C182" i="1"/>
  <c r="C22" i="1" s="1"/>
  <c r="D182" i="1"/>
  <c r="D22" i="1" s="1"/>
  <c r="F182" i="1"/>
  <c r="F22" i="1" s="1"/>
  <c r="G182" i="1"/>
  <c r="G22" i="1" s="1"/>
  <c r="B212" i="1"/>
  <c r="B18" i="1" s="1"/>
  <c r="C212" i="1"/>
  <c r="C18" i="1" s="1"/>
  <c r="D212" i="1"/>
  <c r="D18" i="1" s="1"/>
  <c r="F212" i="1"/>
  <c r="F18" i="1" s="1"/>
  <c r="G212" i="1"/>
  <c r="G18" i="1" s="1"/>
  <c r="F12" i="6"/>
  <c r="G12" i="6"/>
  <c r="K193" i="7" l="1"/>
  <c r="K215" i="7"/>
  <c r="K108" i="7"/>
  <c r="K107" i="7"/>
  <c r="P110" i="7" s="1"/>
  <c r="I250" i="7"/>
  <c r="X58" i="7"/>
  <c r="K237" i="7"/>
  <c r="J241" i="7" s="1"/>
  <c r="K249" i="7"/>
  <c r="P252" i="7" s="1"/>
  <c r="I340" i="7"/>
  <c r="O342" i="7" s="1"/>
  <c r="J24" i="7"/>
  <c r="I131" i="7"/>
  <c r="K250" i="7"/>
  <c r="K239" i="7"/>
  <c r="I276" i="7"/>
  <c r="W39" i="7"/>
  <c r="K130" i="7"/>
  <c r="P133" i="7" s="1"/>
  <c r="I202" i="7"/>
  <c r="K261" i="7"/>
  <c r="P170" i="7"/>
  <c r="I192" i="7"/>
  <c r="H43" i="7"/>
  <c r="K179" i="7"/>
  <c r="K202" i="7"/>
  <c r="K214" i="7"/>
  <c r="J218" i="7" s="1"/>
  <c r="K226" i="7"/>
  <c r="K277" i="7"/>
  <c r="K304" i="7"/>
  <c r="P307" i="7" s="1"/>
  <c r="P81" i="7"/>
  <c r="X51" i="7"/>
  <c r="I239" i="7"/>
  <c r="I203" i="7"/>
  <c r="X205" i="7" s="1"/>
  <c r="P205" i="7"/>
  <c r="P99" i="7"/>
  <c r="O99" i="7"/>
  <c r="K181" i="7"/>
  <c r="K192" i="7"/>
  <c r="J196" i="7" s="1"/>
  <c r="I216" i="7"/>
  <c r="I226" i="7"/>
  <c r="X229" i="7" s="1"/>
  <c r="X24" i="7"/>
  <c r="X99" i="7"/>
  <c r="I108" i="7"/>
  <c r="H110" i="7" s="1"/>
  <c r="I214" i="7"/>
  <c r="I215" i="7"/>
  <c r="K225" i="7"/>
  <c r="J229" i="7" s="1"/>
  <c r="O68" i="7"/>
  <c r="J124" i="7"/>
  <c r="I285" i="7"/>
  <c r="O288" i="7" s="1"/>
  <c r="J81" i="7"/>
  <c r="I304" i="7"/>
  <c r="J329" i="7"/>
  <c r="P68" i="7"/>
  <c r="X92" i="7"/>
  <c r="P183" i="7"/>
  <c r="I275" i="7"/>
  <c r="H279" i="7" s="1"/>
  <c r="K295" i="7"/>
  <c r="P297" i="7" s="1"/>
  <c r="I305" i="7"/>
  <c r="H307" i="7" s="1"/>
  <c r="J152" i="7"/>
  <c r="H170" i="7"/>
  <c r="P241" i="7"/>
  <c r="O43" i="7"/>
  <c r="I107" i="7"/>
  <c r="P342" i="7"/>
  <c r="K275" i="7"/>
  <c r="X68" i="7"/>
  <c r="O113" i="7"/>
  <c r="I180" i="7"/>
  <c r="X183" i="7" s="1"/>
  <c r="W221" i="7"/>
  <c r="I248" i="7"/>
  <c r="H252" i="7" s="1"/>
  <c r="P24" i="7"/>
  <c r="P43" i="7"/>
  <c r="H68" i="7"/>
  <c r="X113" i="7"/>
  <c r="X124" i="7"/>
  <c r="I130" i="7"/>
  <c r="X133" i="7" s="1"/>
  <c r="I225" i="7"/>
  <c r="I238" i="7"/>
  <c r="I249" i="7"/>
  <c r="I277" i="7"/>
  <c r="J163" i="7"/>
  <c r="H92" i="7"/>
  <c r="Y325" i="7"/>
  <c r="J92" i="7"/>
  <c r="P325" i="7"/>
  <c r="J345" i="7" s="1"/>
  <c r="J325" i="7"/>
  <c r="P58" i="7"/>
  <c r="X196" i="7"/>
  <c r="P229" i="7"/>
  <c r="P124" i="7"/>
  <c r="P163" i="7"/>
  <c r="X265" i="7"/>
  <c r="X35" i="7"/>
  <c r="P51" i="7"/>
  <c r="J297" i="7"/>
  <c r="P152" i="7"/>
  <c r="O170" i="7"/>
  <c r="X170" i="7"/>
  <c r="P35" i="7"/>
  <c r="X163" i="7"/>
  <c r="O163" i="7"/>
  <c r="H163" i="7"/>
  <c r="P265" i="7"/>
  <c r="P288" i="7"/>
  <c r="X81" i="7"/>
  <c r="P92" i="7"/>
  <c r="H297" i="7"/>
  <c r="O297" i="7"/>
  <c r="J68" i="7"/>
  <c r="O92" i="7"/>
  <c r="P113" i="7"/>
  <c r="P218" i="7"/>
  <c r="H325" i="7"/>
  <c r="W20" i="7"/>
  <c r="J43" i="7"/>
  <c r="J205" i="7"/>
  <c r="H218" i="7"/>
  <c r="X297" i="7"/>
  <c r="O325" i="7"/>
  <c r="J96" i="7"/>
  <c r="H152" i="7"/>
  <c r="H24" i="7"/>
  <c r="O152" i="7"/>
  <c r="X218" i="7"/>
  <c r="O24" i="7"/>
  <c r="H96" i="7"/>
  <c r="W117" i="7"/>
  <c r="X152" i="7"/>
  <c r="O205" i="7"/>
  <c r="W283" i="7"/>
  <c r="J342" i="7"/>
  <c r="O96" i="7"/>
  <c r="W28" i="7"/>
  <c r="W47" i="7"/>
  <c r="J51" i="7"/>
  <c r="H81" i="7"/>
  <c r="X241" i="7"/>
  <c r="W244" i="7"/>
  <c r="J265" i="7"/>
  <c r="J288" i="7"/>
  <c r="H342" i="7"/>
  <c r="J35" i="7"/>
  <c r="O81" i="7"/>
  <c r="H124" i="7"/>
  <c r="H196" i="7"/>
  <c r="H51" i="7"/>
  <c r="J58" i="7"/>
  <c r="J110" i="7"/>
  <c r="O124" i="7"/>
  <c r="O196" i="7"/>
  <c r="O229" i="7"/>
  <c r="J252" i="7"/>
  <c r="H265" i="7"/>
  <c r="H329" i="7"/>
  <c r="H35" i="7"/>
  <c r="O51" i="7"/>
  <c r="J170" i="7"/>
  <c r="H183" i="7"/>
  <c r="O265" i="7"/>
  <c r="O329" i="7"/>
  <c r="Y342" i="7"/>
  <c r="H58" i="7"/>
  <c r="O183" i="7"/>
  <c r="J307" i="7"/>
  <c r="O35" i="7"/>
  <c r="O58" i="7"/>
  <c r="CD81" i="1"/>
  <c r="AU113" i="1"/>
  <c r="CD145" i="1"/>
  <c r="AU152" i="1"/>
  <c r="W92" i="1"/>
  <c r="P149" i="1"/>
  <c r="CP149" i="1" s="1"/>
  <c r="O149" i="1" s="1"/>
  <c r="GM149" i="1" s="1"/>
  <c r="GO149" i="1" s="1"/>
  <c r="U147" i="1"/>
  <c r="GX108" i="1"/>
  <c r="CY36" i="1"/>
  <c r="X36" i="1" s="1"/>
  <c r="CZ36" i="1"/>
  <c r="Y36" i="1" s="1"/>
  <c r="R102" i="1"/>
  <c r="GK102" i="1" s="1"/>
  <c r="CR102" i="1"/>
  <c r="CS102" i="1"/>
  <c r="AD102" i="1"/>
  <c r="AB102" i="1" s="1"/>
  <c r="CC113" i="1"/>
  <c r="U92" i="1"/>
  <c r="BD145" i="1"/>
  <c r="F177" i="1"/>
  <c r="I148" i="1"/>
  <c r="P102" i="1"/>
  <c r="CQ99" i="1"/>
  <c r="AB99" i="1"/>
  <c r="CS150" i="1"/>
  <c r="AD150" i="1"/>
  <c r="GX147" i="1"/>
  <c r="Q102" i="1"/>
  <c r="T102" i="1"/>
  <c r="T147" i="1"/>
  <c r="R106" i="1"/>
  <c r="GK106" i="1" s="1"/>
  <c r="CR106" i="1"/>
  <c r="CS106" i="1"/>
  <c r="CX68" i="3"/>
  <c r="CU66" i="3"/>
  <c r="CX67" i="3"/>
  <c r="I92" i="1"/>
  <c r="I93" i="1"/>
  <c r="K93" i="1"/>
  <c r="Q91" i="1"/>
  <c r="S91" i="1"/>
  <c r="BZ113" i="1"/>
  <c r="AO26" i="1"/>
  <c r="F53" i="1"/>
  <c r="T93" i="1"/>
  <c r="AB150" i="1"/>
  <c r="AB149" i="1"/>
  <c r="S147" i="1"/>
  <c r="BD182" i="1"/>
  <c r="AD106" i="1"/>
  <c r="AB98" i="1"/>
  <c r="P92" i="1"/>
  <c r="CY85" i="1"/>
  <c r="X85" i="1" s="1"/>
  <c r="CZ85" i="1"/>
  <c r="Y85" i="1" s="1"/>
  <c r="BC26" i="1"/>
  <c r="F65" i="1"/>
  <c r="CP30" i="1"/>
  <c r="O30" i="1" s="1"/>
  <c r="CB152" i="1"/>
  <c r="CR147" i="1"/>
  <c r="CS147" i="1"/>
  <c r="R147" i="1"/>
  <c r="AD147" i="1"/>
  <c r="AB147" i="1" s="1"/>
  <c r="CX117" i="3"/>
  <c r="CU116" i="3"/>
  <c r="CV116" i="3"/>
  <c r="Q106" i="1"/>
  <c r="CP106" i="1" s="1"/>
  <c r="O106" i="1" s="1"/>
  <c r="S106" i="1"/>
  <c r="I107" i="1"/>
  <c r="GX93" i="1"/>
  <c r="GX92" i="1"/>
  <c r="Q90" i="1"/>
  <c r="GX90" i="1"/>
  <c r="P90" i="1"/>
  <c r="CG152" i="1"/>
  <c r="R150" i="1"/>
  <c r="GK150" i="1" s="1"/>
  <c r="BZ152" i="1"/>
  <c r="W102" i="1"/>
  <c r="F168" i="1"/>
  <c r="AO152" i="1"/>
  <c r="CT109" i="1"/>
  <c r="V108" i="1"/>
  <c r="V102" i="1"/>
  <c r="CR109" i="1"/>
  <c r="CS109" i="1"/>
  <c r="AD109" i="1"/>
  <c r="W107" i="1"/>
  <c r="W106" i="1"/>
  <c r="U102" i="1"/>
  <c r="U93" i="1"/>
  <c r="GX86" i="1"/>
  <c r="P150" i="1"/>
  <c r="CP150" i="1" s="1"/>
  <c r="O150" i="1" s="1"/>
  <c r="CZ149" i="1"/>
  <c r="Y149" i="1" s="1"/>
  <c r="CY149" i="1"/>
  <c r="X149" i="1" s="1"/>
  <c r="W147" i="1"/>
  <c r="CQ109" i="1"/>
  <c r="AB109" i="1"/>
  <c r="V107" i="1"/>
  <c r="V106" i="1"/>
  <c r="S102" i="1"/>
  <c r="CT102" i="1"/>
  <c r="F165" i="1"/>
  <c r="CT150" i="1"/>
  <c r="U107" i="1"/>
  <c r="U106" i="1"/>
  <c r="V92" i="1"/>
  <c r="W91" i="1"/>
  <c r="CX132" i="3"/>
  <c r="CW125" i="3"/>
  <c r="CX125" i="3"/>
  <c r="CW124" i="3"/>
  <c r="CX124" i="3"/>
  <c r="CU123" i="3"/>
  <c r="CX129" i="3"/>
  <c r="CX123" i="3"/>
  <c r="CX128" i="3"/>
  <c r="CX133" i="3"/>
  <c r="K148" i="1"/>
  <c r="AP145" i="1"/>
  <c r="F161" i="1"/>
  <c r="CR150" i="1"/>
  <c r="P147" i="1"/>
  <c r="T106" i="1"/>
  <c r="V91" i="1"/>
  <c r="BD81" i="1"/>
  <c r="CG113" i="1"/>
  <c r="CQ110" i="1"/>
  <c r="CR107" i="1"/>
  <c r="S104" i="1"/>
  <c r="CQ100" i="1"/>
  <c r="CQ92" i="1"/>
  <c r="CY88" i="1"/>
  <c r="X88" i="1" s="1"/>
  <c r="CT93" i="1"/>
  <c r="S93" i="1"/>
  <c r="CQ86" i="1"/>
  <c r="DF27" i="3"/>
  <c r="DJ27" i="3" s="1"/>
  <c r="DG27" i="3"/>
  <c r="DH27" i="3"/>
  <c r="DI27" i="3"/>
  <c r="AB106" i="1"/>
  <c r="CQ95" i="1"/>
  <c r="CR93" i="1"/>
  <c r="R93" i="1"/>
  <c r="GK93" i="1" s="1"/>
  <c r="V90" i="1"/>
  <c r="T88" i="1"/>
  <c r="V87" i="1"/>
  <c r="AB86" i="1"/>
  <c r="P85" i="1"/>
  <c r="AB85" i="1"/>
  <c r="AD84" i="1"/>
  <c r="AB84" i="1" s="1"/>
  <c r="CR84" i="1"/>
  <c r="CS84" i="1"/>
  <c r="CX110" i="3"/>
  <c r="S92" i="1"/>
  <c r="CM81" i="1"/>
  <c r="AX26" i="1"/>
  <c r="F56" i="1"/>
  <c r="CX115" i="3"/>
  <c r="CX114" i="3"/>
  <c r="CW113" i="3"/>
  <c r="CX113" i="3"/>
  <c r="CU112" i="3"/>
  <c r="CV112" i="3"/>
  <c r="AD97" i="1"/>
  <c r="AB97" i="1" s="1"/>
  <c r="AB94" i="1"/>
  <c r="AB91" i="1"/>
  <c r="T90" i="1"/>
  <c r="F74" i="1"/>
  <c r="AD104" i="1"/>
  <c r="AB93" i="1"/>
  <c r="AD92" i="1"/>
  <c r="AB92" i="1" s="1"/>
  <c r="S90" i="1"/>
  <c r="CY89" i="1"/>
  <c r="X89" i="1" s="1"/>
  <c r="CZ89" i="1"/>
  <c r="Y89" i="1" s="1"/>
  <c r="Q88" i="1"/>
  <c r="CP88" i="1" s="1"/>
  <c r="O88" i="1" s="1"/>
  <c r="GM88" i="1" s="1"/>
  <c r="GN88" i="1" s="1"/>
  <c r="T86" i="1"/>
  <c r="CY44" i="1"/>
  <c r="X44" i="1" s="1"/>
  <c r="CZ44" i="1"/>
  <c r="Y44" i="1" s="1"/>
  <c r="CY42" i="1"/>
  <c r="X42" i="1" s="1"/>
  <c r="CZ42" i="1"/>
  <c r="Y42" i="1" s="1"/>
  <c r="AP113" i="1"/>
  <c r="F68" i="1"/>
  <c r="AU26" i="1"/>
  <c r="CY39" i="1"/>
  <c r="X39" i="1" s="1"/>
  <c r="CZ39" i="1"/>
  <c r="Y39" i="1" s="1"/>
  <c r="AO113" i="1"/>
  <c r="AD107" i="1"/>
  <c r="AB107" i="1" s="1"/>
  <c r="AB104" i="1"/>
  <c r="CW51" i="3"/>
  <c r="CX51" i="3"/>
  <c r="CW50" i="3"/>
  <c r="CX50" i="3"/>
  <c r="CU49" i="3"/>
  <c r="CX55" i="3"/>
  <c r="CV49" i="3"/>
  <c r="CX49" i="3"/>
  <c r="CW53" i="3"/>
  <c r="CX53" i="3"/>
  <c r="Q87" i="1"/>
  <c r="CP87" i="1" s="1"/>
  <c r="O87" i="1" s="1"/>
  <c r="GM87" i="1" s="1"/>
  <c r="GN87" i="1" s="1"/>
  <c r="S84" i="1"/>
  <c r="CY37" i="1"/>
  <c r="X37" i="1" s="1"/>
  <c r="CZ37" i="1"/>
  <c r="Y37" i="1" s="1"/>
  <c r="CQ106" i="1"/>
  <c r="W93" i="1"/>
  <c r="AB90" i="1"/>
  <c r="CQ90" i="1"/>
  <c r="CS85" i="1"/>
  <c r="R84" i="1"/>
  <c r="F67" i="1"/>
  <c r="CY32" i="1"/>
  <c r="X32" i="1" s="1"/>
  <c r="CZ32" i="1"/>
  <c r="Y32" i="1" s="1"/>
  <c r="BC113" i="1"/>
  <c r="K108" i="1"/>
  <c r="CQ102" i="1"/>
  <c r="CZ101" i="1"/>
  <c r="Y101" i="1" s="1"/>
  <c r="GM101" i="1" s="1"/>
  <c r="GN101" i="1" s="1"/>
  <c r="CW102" i="3"/>
  <c r="CW109" i="3"/>
  <c r="CX102" i="3"/>
  <c r="CX109" i="3"/>
  <c r="CU101" i="3"/>
  <c r="CX108" i="3"/>
  <c r="CW107" i="3"/>
  <c r="CW106" i="3"/>
  <c r="CX106" i="3"/>
  <c r="CW105" i="3"/>
  <c r="CX105" i="3"/>
  <c r="CX111" i="3"/>
  <c r="CX104" i="3"/>
  <c r="CT97" i="1"/>
  <c r="CR85" i="1"/>
  <c r="R85" i="1"/>
  <c r="GK85" i="1" s="1"/>
  <c r="Q84" i="1"/>
  <c r="CY47" i="1"/>
  <c r="X47" i="1" s="1"/>
  <c r="CZ47" i="1"/>
  <c r="Y47" i="1" s="1"/>
  <c r="CP44" i="1"/>
  <c r="O44" i="1" s="1"/>
  <c r="CP42" i="1"/>
  <c r="O42" i="1" s="1"/>
  <c r="GM42" i="1" s="1"/>
  <c r="GN42" i="1" s="1"/>
  <c r="BB113" i="1"/>
  <c r="I108" i="1"/>
  <c r="U108" i="1" s="1"/>
  <c r="I105" i="1"/>
  <c r="GX105" i="1" s="1"/>
  <c r="CS97" i="1"/>
  <c r="CS94" i="1"/>
  <c r="P93" i="1"/>
  <c r="CS91" i="1"/>
  <c r="R91" i="1"/>
  <c r="GK91" i="1" s="1"/>
  <c r="T87" i="1"/>
  <c r="CQ85" i="1"/>
  <c r="Q85" i="1"/>
  <c r="P84" i="1"/>
  <c r="CP39" i="1"/>
  <c r="O39" i="1" s="1"/>
  <c r="CS104" i="1"/>
  <c r="CR94" i="1"/>
  <c r="CS93" i="1"/>
  <c r="CR91" i="1"/>
  <c r="CQ84" i="1"/>
  <c r="CP47" i="1"/>
  <c r="O47" i="1" s="1"/>
  <c r="GM47" i="1" s="1"/>
  <c r="GN47" i="1" s="1"/>
  <c r="GM45" i="1"/>
  <c r="GN45" i="1" s="1"/>
  <c r="AB43" i="1"/>
  <c r="GX38" i="1"/>
  <c r="CI113" i="1"/>
  <c r="CQ94" i="1"/>
  <c r="CQ91" i="1"/>
  <c r="P91" i="1"/>
  <c r="CP91" i="1" s="1"/>
  <c r="O91" i="1" s="1"/>
  <c r="R90" i="1"/>
  <c r="GK90" i="1" s="1"/>
  <c r="CS87" i="1"/>
  <c r="R87" i="1"/>
  <c r="GK87" i="1" s="1"/>
  <c r="F60" i="1"/>
  <c r="CY41" i="1"/>
  <c r="X41" i="1" s="1"/>
  <c r="CZ41" i="1"/>
  <c r="Y41" i="1" s="1"/>
  <c r="CX142" i="3"/>
  <c r="CX141" i="3"/>
  <c r="CW135" i="3"/>
  <c r="CX140" i="3"/>
  <c r="CU134" i="3"/>
  <c r="CX135" i="3"/>
  <c r="CV134" i="3"/>
  <c r="CS92" i="1"/>
  <c r="R92" i="1"/>
  <c r="GK92" i="1" s="1"/>
  <c r="CT89" i="1"/>
  <c r="AD87" i="1"/>
  <c r="AB87" i="1" s="1"/>
  <c r="CW45" i="3"/>
  <c r="CX45" i="3"/>
  <c r="CU44" i="3"/>
  <c r="CV44" i="3"/>
  <c r="CU39" i="3"/>
  <c r="CV39" i="3"/>
  <c r="CX39" i="3"/>
  <c r="CW42" i="3"/>
  <c r="I86" i="1"/>
  <c r="R86" i="1" s="1"/>
  <c r="GK86" i="1" s="1"/>
  <c r="CX42" i="3"/>
  <c r="K86" i="1"/>
  <c r="CW59" i="3"/>
  <c r="CX65" i="3"/>
  <c r="CX64" i="3"/>
  <c r="CX59" i="3"/>
  <c r="CX63" i="3"/>
  <c r="BB49" i="1"/>
  <c r="CX131" i="3"/>
  <c r="CW108" i="3"/>
  <c r="CV33" i="3"/>
  <c r="CC26" i="1"/>
  <c r="CX66" i="3"/>
  <c r="CV66" i="3"/>
  <c r="CU57" i="3"/>
  <c r="CW20" i="3"/>
  <c r="CX20" i="3"/>
  <c r="CW19" i="3"/>
  <c r="CX19" i="3"/>
  <c r="CX18" i="3"/>
  <c r="CU17" i="3"/>
  <c r="Q32" i="1"/>
  <c r="CP32" i="1" s="1"/>
  <c r="O32" i="1" s="1"/>
  <c r="GM32" i="1" s="1"/>
  <c r="GN32" i="1" s="1"/>
  <c r="CU8" i="3"/>
  <c r="CV8" i="3"/>
  <c r="CX8" i="3"/>
  <c r="CW114" i="3"/>
  <c r="CX57" i="3"/>
  <c r="CV57" i="3"/>
  <c r="CW46" i="3"/>
  <c r="CX37" i="3"/>
  <c r="CW15" i="3"/>
  <c r="AD47" i="1"/>
  <c r="AB47" i="1" s="1"/>
  <c r="AB30" i="1"/>
  <c r="CX116" i="3"/>
  <c r="CX103" i="3"/>
  <c r="CW103" i="3"/>
  <c r="CV101" i="3"/>
  <c r="CW77" i="3"/>
  <c r="CX17" i="3"/>
  <c r="Q29" i="1"/>
  <c r="CP29" i="1" s="1"/>
  <c r="O29" i="1" s="1"/>
  <c r="I31" i="1"/>
  <c r="U31" i="1" s="1"/>
  <c r="K31" i="1"/>
  <c r="CU1" i="3"/>
  <c r="CV1" i="3"/>
  <c r="CX1" i="3"/>
  <c r="BZ26" i="1"/>
  <c r="CX137" i="3"/>
  <c r="CX61" i="3"/>
  <c r="CV17" i="3"/>
  <c r="CX4" i="3"/>
  <c r="AD42" i="1"/>
  <c r="CR32" i="1"/>
  <c r="CS32" i="1"/>
  <c r="BY26" i="1"/>
  <c r="CX6" i="3"/>
  <c r="AB44" i="1"/>
  <c r="AB39" i="1"/>
  <c r="AB37" i="1"/>
  <c r="AD32" i="1"/>
  <c r="BX26" i="1"/>
  <c r="CW126" i="3"/>
  <c r="CX72" i="3"/>
  <c r="CW72" i="3"/>
  <c r="CW70" i="3"/>
  <c r="CW54" i="3"/>
  <c r="CZ45" i="1"/>
  <c r="Y45" i="1" s="1"/>
  <c r="CW32" i="3"/>
  <c r="CX32" i="3"/>
  <c r="CU30" i="3"/>
  <c r="CX31" i="3"/>
  <c r="CV30" i="3"/>
  <c r="CX30" i="3"/>
  <c r="AB42" i="1"/>
  <c r="S33" i="1"/>
  <c r="CS30" i="1"/>
  <c r="S30" i="1"/>
  <c r="R29" i="1"/>
  <c r="CX26" i="3"/>
  <c r="CT47" i="1"/>
  <c r="P46" i="1"/>
  <c r="CP46" i="1" s="1"/>
  <c r="O46" i="1" s="1"/>
  <c r="GM46" i="1" s="1"/>
  <c r="GN46" i="1" s="1"/>
  <c r="AD45" i="1"/>
  <c r="AB45" i="1" s="1"/>
  <c r="P43" i="1"/>
  <c r="R41" i="1"/>
  <c r="GK41" i="1" s="1"/>
  <c r="R36" i="1"/>
  <c r="GK36" i="1" s="1"/>
  <c r="CQ33" i="1"/>
  <c r="R33" i="1"/>
  <c r="GK33" i="1" s="1"/>
  <c r="AB32" i="1"/>
  <c r="CR30" i="1"/>
  <c r="AD29" i="1"/>
  <c r="AB29" i="1" s="1"/>
  <c r="CX41" i="3"/>
  <c r="CW41" i="3"/>
  <c r="CS47" i="1"/>
  <c r="CT44" i="1"/>
  <c r="Q41" i="1"/>
  <c r="CP41" i="1" s="1"/>
  <c r="O41" i="1" s="1"/>
  <c r="GM41" i="1" s="1"/>
  <c r="GN41" i="1" s="1"/>
  <c r="CZ40" i="1"/>
  <c r="Y40" i="1" s="1"/>
  <c r="GM40" i="1" s="1"/>
  <c r="GN40" i="1" s="1"/>
  <c r="CT39" i="1"/>
  <c r="P36" i="1"/>
  <c r="CP36" i="1" s="1"/>
  <c r="O36" i="1" s="1"/>
  <c r="GM36" i="1" s="1"/>
  <c r="GN36" i="1" s="1"/>
  <c r="CQ30" i="1"/>
  <c r="CZ29" i="1"/>
  <c r="Y29" i="1" s="1"/>
  <c r="CX134" i="3"/>
  <c r="CX130" i="3"/>
  <c r="CX107" i="3"/>
  <c r="CX56" i="3"/>
  <c r="CW14" i="3"/>
  <c r="CR47" i="1"/>
  <c r="CS44" i="1"/>
  <c r="I43" i="1"/>
  <c r="V43" i="1" s="1"/>
  <c r="CT42" i="1"/>
  <c r="CS39" i="1"/>
  <c r="K38" i="1"/>
  <c r="CT37" i="1"/>
  <c r="V37" i="1"/>
  <c r="AB34" i="1"/>
  <c r="P33" i="1"/>
  <c r="CM26" i="1"/>
  <c r="CX58" i="3"/>
  <c r="CQ47" i="1"/>
  <c r="CZ46" i="1"/>
  <c r="Y46" i="1" s="1"/>
  <c r="CX35" i="3"/>
  <c r="CX34" i="3"/>
  <c r="CX33" i="3"/>
  <c r="CR44" i="1"/>
  <c r="CS42" i="1"/>
  <c r="CR39" i="1"/>
  <c r="I38" i="1"/>
  <c r="T38" i="1" s="1"/>
  <c r="CS37" i="1"/>
  <c r="CW136" i="3"/>
  <c r="CW58" i="3"/>
  <c r="CW47" i="3"/>
  <c r="CX16" i="3"/>
  <c r="Q89" i="1"/>
  <c r="CP89" i="1" s="1"/>
  <c r="O89" i="1" s="1"/>
  <c r="GM89" i="1" s="1"/>
  <c r="GN89" i="1" s="1"/>
  <c r="CR42" i="1"/>
  <c r="CQ37" i="1"/>
  <c r="CU13" i="3"/>
  <c r="Q36" i="1"/>
  <c r="CX13" i="3"/>
  <c r="CX138" i="3"/>
  <c r="CX76" i="3"/>
  <c r="CX38" i="3"/>
  <c r="CW5" i="3"/>
  <c r="CU25" i="3"/>
  <c r="CV25" i="3"/>
  <c r="CX25" i="3"/>
  <c r="CX29" i="3"/>
  <c r="CX28" i="3"/>
  <c r="R37" i="1"/>
  <c r="GK37" i="1" s="1"/>
  <c r="I34" i="1"/>
  <c r="K34" i="1"/>
  <c r="CX9" i="3"/>
  <c r="CT32" i="1"/>
  <c r="CW3" i="3"/>
  <c r="CX3" i="3"/>
  <c r="CU2" i="3"/>
  <c r="CV2" i="3"/>
  <c r="CX2" i="3"/>
  <c r="CV123" i="3"/>
  <c r="CV69" i="3"/>
  <c r="CX62" i="3"/>
  <c r="CW60" i="3"/>
  <c r="CW18" i="3"/>
  <c r="CS45" i="1"/>
  <c r="R44" i="1"/>
  <c r="GK44" i="1" s="1"/>
  <c r="R39" i="1"/>
  <c r="GK39" i="1" s="1"/>
  <c r="Q37" i="1"/>
  <c r="CP37" i="1" s="1"/>
  <c r="O37" i="1" s="1"/>
  <c r="GM37" i="1" s="1"/>
  <c r="GN37" i="1" s="1"/>
  <c r="CQ32" i="1"/>
  <c r="R32" i="1"/>
  <c r="GK32" i="1" s="1"/>
  <c r="CW40" i="3"/>
  <c r="DF23" i="3"/>
  <c r="DJ23" i="3" s="1"/>
  <c r="DG23" i="3"/>
  <c r="DH23" i="3"/>
  <c r="DI23" i="3"/>
  <c r="CW9" i="3"/>
  <c r="CW7" i="3"/>
  <c r="CX139" i="3"/>
  <c r="CW104" i="3"/>
  <c r="CW73" i="3"/>
  <c r="CX54" i="3"/>
  <c r="CX5" i="3"/>
  <c r="CW43" i="3"/>
  <c r="CX43" i="3"/>
  <c r="CX136" i="3"/>
  <c r="DI22" i="3"/>
  <c r="CX112" i="3"/>
  <c r="DH22" i="3"/>
  <c r="CX60" i="3"/>
  <c r="CX44" i="3"/>
  <c r="DG22" i="3"/>
  <c r="DJ22" i="3" s="1"/>
  <c r="CX126" i="3"/>
  <c r="CX101" i="3"/>
  <c r="CV13" i="3"/>
  <c r="CX46" i="3"/>
  <c r="CX40" i="3"/>
  <c r="CX36" i="3"/>
  <c r="CX14" i="3"/>
  <c r="CX127" i="3"/>
  <c r="CX47" i="3"/>
  <c r="DI24" i="3"/>
  <c r="CX15" i="3"/>
  <c r="CW52" i="3"/>
  <c r="CX52" i="3"/>
  <c r="O133" i="7" l="1"/>
  <c r="J133" i="7"/>
  <c r="H288" i="7"/>
  <c r="O218" i="7"/>
  <c r="H205" i="7"/>
  <c r="H133" i="7"/>
  <c r="X288" i="7"/>
  <c r="O279" i="7"/>
  <c r="X307" i="7"/>
  <c r="O252" i="7"/>
  <c r="J279" i="7"/>
  <c r="J183" i="7"/>
  <c r="H241" i="7"/>
  <c r="H229" i="7"/>
  <c r="X110" i="7"/>
  <c r="O110" i="7"/>
  <c r="H349" i="7" s="1"/>
  <c r="O241" i="7"/>
  <c r="P279" i="7"/>
  <c r="J136" i="7"/>
  <c r="P196" i="7"/>
  <c r="X252" i="7"/>
  <c r="O307" i="7"/>
  <c r="X279" i="7"/>
  <c r="J349" i="7"/>
  <c r="J310" i="7"/>
  <c r="H345" i="7"/>
  <c r="H136" i="7"/>
  <c r="DI101" i="3"/>
  <c r="DJ101" i="3" s="1"/>
  <c r="DF101" i="3"/>
  <c r="DG101" i="3"/>
  <c r="DH101" i="3"/>
  <c r="CW12" i="3"/>
  <c r="CX12" i="3"/>
  <c r="CW11" i="3"/>
  <c r="CX10" i="3"/>
  <c r="CU10" i="3"/>
  <c r="CV10" i="3"/>
  <c r="P34" i="1"/>
  <c r="Q34" i="1"/>
  <c r="R34" i="1"/>
  <c r="GK34" i="1" s="1"/>
  <c r="S34" i="1"/>
  <c r="DI56" i="3"/>
  <c r="DF56" i="3"/>
  <c r="DJ56" i="3" s="1"/>
  <c r="DG56" i="3"/>
  <c r="DH56" i="3"/>
  <c r="CY33" i="1"/>
  <c r="X33" i="1" s="1"/>
  <c r="CZ33" i="1"/>
  <c r="Y33" i="1" s="1"/>
  <c r="DF137" i="3"/>
  <c r="DJ137" i="3" s="1"/>
  <c r="DH137" i="3"/>
  <c r="DG137" i="3"/>
  <c r="DI137" i="3"/>
  <c r="DF135" i="3"/>
  <c r="DG135" i="3"/>
  <c r="DJ135" i="3" s="1"/>
  <c r="DH135" i="3"/>
  <c r="DI135" i="3"/>
  <c r="CP84" i="1"/>
  <c r="O84" i="1" s="1"/>
  <c r="T34" i="1"/>
  <c r="DG123" i="3"/>
  <c r="DF123" i="3"/>
  <c r="DH123" i="3"/>
  <c r="DI123" i="3"/>
  <c r="DJ123" i="3" s="1"/>
  <c r="GM150" i="1"/>
  <c r="GO150" i="1" s="1"/>
  <c r="AQ152" i="1"/>
  <c r="BZ145" i="1"/>
  <c r="CI152" i="1"/>
  <c r="AS152" i="1"/>
  <c r="CB145" i="1"/>
  <c r="BD22" i="1"/>
  <c r="F207" i="1"/>
  <c r="BD212" i="1"/>
  <c r="T108" i="1"/>
  <c r="U105" i="1"/>
  <c r="DF58" i="3"/>
  <c r="DG58" i="3"/>
  <c r="DJ58" i="3" s="1"/>
  <c r="DH58" i="3"/>
  <c r="DI58" i="3"/>
  <c r="CY147" i="1"/>
  <c r="X147" i="1" s="1"/>
  <c r="CZ147" i="1"/>
  <c r="Y147" i="1" s="1"/>
  <c r="DF139" i="3"/>
  <c r="DJ139" i="3" s="1"/>
  <c r="DG139" i="3"/>
  <c r="DH139" i="3"/>
  <c r="DI139" i="3"/>
  <c r="DF66" i="3"/>
  <c r="DG66" i="3"/>
  <c r="DH66" i="3"/>
  <c r="DI66" i="3"/>
  <c r="DJ66" i="3" s="1"/>
  <c r="AO81" i="1"/>
  <c r="F117" i="1"/>
  <c r="AO182" i="1"/>
  <c r="DI113" i="3"/>
  <c r="DH113" i="3"/>
  <c r="DF113" i="3"/>
  <c r="DG113" i="3"/>
  <c r="DJ113" i="3" s="1"/>
  <c r="DI124" i="3"/>
  <c r="DF124" i="3"/>
  <c r="DG124" i="3"/>
  <c r="DJ124" i="3" s="1"/>
  <c r="DH124" i="3"/>
  <c r="CY102" i="1"/>
  <c r="X102" i="1" s="1"/>
  <c r="CZ102" i="1"/>
  <c r="Y102" i="1" s="1"/>
  <c r="DF117" i="3"/>
  <c r="DJ117" i="3" s="1"/>
  <c r="DG117" i="3"/>
  <c r="DH117" i="3"/>
  <c r="DI117" i="3"/>
  <c r="DF52" i="3"/>
  <c r="DG52" i="3"/>
  <c r="DJ52" i="3" s="1"/>
  <c r="DH52" i="3"/>
  <c r="DI52" i="3"/>
  <c r="CX48" i="3"/>
  <c r="Q86" i="1"/>
  <c r="S86" i="1"/>
  <c r="DF134" i="3"/>
  <c r="DG134" i="3"/>
  <c r="DH134" i="3"/>
  <c r="DI134" i="3"/>
  <c r="DJ134" i="3" s="1"/>
  <c r="DF31" i="3"/>
  <c r="DG31" i="3"/>
  <c r="DJ31" i="3" s="1"/>
  <c r="DH31" i="3"/>
  <c r="DI31" i="3"/>
  <c r="DF6" i="3"/>
  <c r="DG6" i="3"/>
  <c r="DH6" i="3"/>
  <c r="DI6" i="3"/>
  <c r="DJ6" i="3" s="1"/>
  <c r="DG39" i="3"/>
  <c r="DH39" i="3"/>
  <c r="DI39" i="3"/>
  <c r="DJ39" i="3" s="1"/>
  <c r="DF39" i="3"/>
  <c r="DF141" i="3"/>
  <c r="DJ141" i="3" s="1"/>
  <c r="DG141" i="3"/>
  <c r="DH141" i="3"/>
  <c r="DI141" i="3"/>
  <c r="V38" i="1"/>
  <c r="W38" i="1"/>
  <c r="CG81" i="1"/>
  <c r="AX113" i="1"/>
  <c r="F156" i="1"/>
  <c r="AO145" i="1"/>
  <c r="W105" i="1"/>
  <c r="DH44" i="3"/>
  <c r="DI44" i="3"/>
  <c r="DJ44" i="3" s="1"/>
  <c r="DG44" i="3"/>
  <c r="DF44" i="3"/>
  <c r="DF47" i="3"/>
  <c r="DG47" i="3"/>
  <c r="DJ47" i="3" s="1"/>
  <c r="DH47" i="3"/>
  <c r="DI47" i="3"/>
  <c r="DF62" i="3"/>
  <c r="DJ62" i="3" s="1"/>
  <c r="DG62" i="3"/>
  <c r="DH62" i="3"/>
  <c r="DI62" i="3"/>
  <c r="CP33" i="1"/>
  <c r="O33" i="1" s="1"/>
  <c r="GM33" i="1" s="1"/>
  <c r="GN33" i="1" s="1"/>
  <c r="CW48" i="3"/>
  <c r="DF57" i="3"/>
  <c r="DG57" i="3"/>
  <c r="DH57" i="3"/>
  <c r="DI57" i="3"/>
  <c r="DJ57" i="3" s="1"/>
  <c r="DI142" i="3"/>
  <c r="DF142" i="3"/>
  <c r="DJ142" i="3" s="1"/>
  <c r="DG142" i="3"/>
  <c r="DH142" i="3"/>
  <c r="DF104" i="3"/>
  <c r="DG104" i="3"/>
  <c r="DJ104" i="3" s="1"/>
  <c r="DH104" i="3"/>
  <c r="DI104" i="3"/>
  <c r="F129" i="1"/>
  <c r="BC81" i="1"/>
  <c r="BC182" i="1"/>
  <c r="CY84" i="1"/>
  <c r="X84" i="1" s="1"/>
  <c r="CZ84" i="1"/>
  <c r="Y84" i="1" s="1"/>
  <c r="CY90" i="1"/>
  <c r="X90" i="1" s="1"/>
  <c r="CZ90" i="1"/>
  <c r="Y90" i="1" s="1"/>
  <c r="DF114" i="3"/>
  <c r="DG114" i="3"/>
  <c r="DJ114" i="3" s="1"/>
  <c r="DH114" i="3"/>
  <c r="DI114" i="3"/>
  <c r="CP85" i="1"/>
  <c r="O85" i="1" s="1"/>
  <c r="GM85" i="1" s="1"/>
  <c r="GN85" i="1" s="1"/>
  <c r="U34" i="1"/>
  <c r="AH49" i="1" s="1"/>
  <c r="DI125" i="3"/>
  <c r="DH125" i="3"/>
  <c r="DF125" i="3"/>
  <c r="DG125" i="3"/>
  <c r="DJ125" i="3" s="1"/>
  <c r="U86" i="1"/>
  <c r="V86" i="1"/>
  <c r="W34" i="1"/>
  <c r="CC81" i="1"/>
  <c r="AT113" i="1"/>
  <c r="DF32" i="3"/>
  <c r="DG32" i="3"/>
  <c r="DJ32" i="3" s="1"/>
  <c r="DH32" i="3"/>
  <c r="DI32" i="3"/>
  <c r="CX7" i="3"/>
  <c r="CU6" i="3"/>
  <c r="CV6" i="3"/>
  <c r="P31" i="1"/>
  <c r="Q31" i="1"/>
  <c r="AD49" i="1" s="1"/>
  <c r="R31" i="1"/>
  <c r="S31" i="1"/>
  <c r="T31" i="1"/>
  <c r="DF111" i="3"/>
  <c r="DJ111" i="3" s="1"/>
  <c r="DG111" i="3"/>
  <c r="DH111" i="3"/>
  <c r="DI111" i="3"/>
  <c r="DG115" i="3"/>
  <c r="DF115" i="3"/>
  <c r="DJ115" i="3" s="1"/>
  <c r="DH115" i="3"/>
  <c r="DI115" i="3"/>
  <c r="CP90" i="1"/>
  <c r="O90" i="1" s="1"/>
  <c r="GM90" i="1" s="1"/>
  <c r="GN90" i="1" s="1"/>
  <c r="DI30" i="3"/>
  <c r="DJ30" i="3" s="1"/>
  <c r="DH30" i="3"/>
  <c r="DF30" i="3"/>
  <c r="DG30" i="3"/>
  <c r="DF8" i="3"/>
  <c r="DG8" i="3"/>
  <c r="DH8" i="3"/>
  <c r="DI8" i="3"/>
  <c r="DJ8" i="3" s="1"/>
  <c r="DF105" i="3"/>
  <c r="DG105" i="3"/>
  <c r="DJ105" i="3" s="1"/>
  <c r="DH105" i="3"/>
  <c r="DI105" i="3"/>
  <c r="DF53" i="3"/>
  <c r="DG53" i="3"/>
  <c r="DJ53" i="3" s="1"/>
  <c r="DH53" i="3"/>
  <c r="DI53" i="3"/>
  <c r="DF132" i="3"/>
  <c r="DJ132" i="3" s="1"/>
  <c r="DG132" i="3"/>
  <c r="DH132" i="3"/>
  <c r="DI132" i="3"/>
  <c r="W86" i="1"/>
  <c r="AU145" i="1"/>
  <c r="F171" i="1"/>
  <c r="DF68" i="3"/>
  <c r="DJ68" i="3" s="1"/>
  <c r="DG68" i="3"/>
  <c r="DH68" i="3"/>
  <c r="DI68" i="3"/>
  <c r="DG140" i="3"/>
  <c r="DH140" i="3"/>
  <c r="DI140" i="3"/>
  <c r="DF140" i="3"/>
  <c r="DJ140" i="3" s="1"/>
  <c r="DI60" i="3"/>
  <c r="DH60" i="3"/>
  <c r="DF60" i="3"/>
  <c r="DG60" i="3"/>
  <c r="DJ60" i="3" s="1"/>
  <c r="DF2" i="3"/>
  <c r="DG2" i="3"/>
  <c r="DH2" i="3"/>
  <c r="DI2" i="3"/>
  <c r="DJ2" i="3" s="1"/>
  <c r="DF38" i="3"/>
  <c r="DJ38" i="3" s="1"/>
  <c r="DG38" i="3"/>
  <c r="DH38" i="3"/>
  <c r="DI38" i="3"/>
  <c r="P38" i="1"/>
  <c r="Q38" i="1"/>
  <c r="R38" i="1"/>
  <c r="GK38" i="1" s="1"/>
  <c r="S38" i="1"/>
  <c r="U38" i="1"/>
  <c r="DF17" i="3"/>
  <c r="DG17" i="3"/>
  <c r="DH17" i="3"/>
  <c r="DI17" i="3"/>
  <c r="DJ17" i="3" s="1"/>
  <c r="DF131" i="3"/>
  <c r="DJ131" i="3" s="1"/>
  <c r="DG131" i="3"/>
  <c r="DI131" i="3"/>
  <c r="DH131" i="3"/>
  <c r="GX34" i="1"/>
  <c r="DF126" i="3"/>
  <c r="DG126" i="3"/>
  <c r="DJ126" i="3" s="1"/>
  <c r="DI126" i="3"/>
  <c r="DH126" i="3"/>
  <c r="DF28" i="3"/>
  <c r="DJ28" i="3" s="1"/>
  <c r="DG28" i="3"/>
  <c r="DH28" i="3"/>
  <c r="DI28" i="3"/>
  <c r="DF25" i="3"/>
  <c r="DI25" i="3"/>
  <c r="DJ25" i="3" s="1"/>
  <c r="DG25" i="3"/>
  <c r="DH25" i="3"/>
  <c r="DI76" i="3"/>
  <c r="DH76" i="3"/>
  <c r="DF76" i="3"/>
  <c r="DG76" i="3"/>
  <c r="DJ76" i="3" s="1"/>
  <c r="BB26" i="1"/>
  <c r="F62" i="1"/>
  <c r="BB182" i="1"/>
  <c r="DF45" i="3"/>
  <c r="DI45" i="3"/>
  <c r="DG45" i="3"/>
  <c r="DJ45" i="3" s="1"/>
  <c r="DH45" i="3"/>
  <c r="P105" i="1"/>
  <c r="Q105" i="1"/>
  <c r="R105" i="1"/>
  <c r="GK105" i="1" s="1"/>
  <c r="DG106" i="3"/>
  <c r="DJ106" i="3" s="1"/>
  <c r="DH106" i="3"/>
  <c r="DI106" i="3"/>
  <c r="DF106" i="3"/>
  <c r="DI49" i="3"/>
  <c r="DJ49" i="3" s="1"/>
  <c r="DF49" i="3"/>
  <c r="DG49" i="3"/>
  <c r="DH49" i="3"/>
  <c r="P86" i="1"/>
  <c r="CP86" i="1" s="1"/>
  <c r="O86" i="1" s="1"/>
  <c r="CP147" i="1"/>
  <c r="O147" i="1" s="1"/>
  <c r="BZ81" i="1"/>
  <c r="AQ113" i="1"/>
  <c r="GX31" i="1"/>
  <c r="DI107" i="3"/>
  <c r="DH107" i="3"/>
  <c r="DF107" i="3"/>
  <c r="DG107" i="3"/>
  <c r="DJ107" i="3" s="1"/>
  <c r="DF127" i="3"/>
  <c r="DJ127" i="3" s="1"/>
  <c r="DG127" i="3"/>
  <c r="DH127" i="3"/>
  <c r="DI127" i="3"/>
  <c r="DI63" i="3"/>
  <c r="DF63" i="3"/>
  <c r="DJ63" i="3" s="1"/>
  <c r="DG63" i="3"/>
  <c r="DH63" i="3"/>
  <c r="CX119" i="3"/>
  <c r="CU118" i="3"/>
  <c r="CV118" i="3"/>
  <c r="CX118" i="3"/>
  <c r="P108" i="1"/>
  <c r="CP108" i="1" s="1"/>
  <c r="O108" i="1" s="1"/>
  <c r="Q108" i="1"/>
  <c r="I110" i="1"/>
  <c r="S108" i="1"/>
  <c r="K110" i="1"/>
  <c r="I109" i="1"/>
  <c r="W108" i="1"/>
  <c r="R108" i="1"/>
  <c r="GK108" i="1" s="1"/>
  <c r="CY93" i="1"/>
  <c r="X93" i="1" s="1"/>
  <c r="CZ93" i="1"/>
  <c r="Y93" i="1" s="1"/>
  <c r="CY91" i="1"/>
  <c r="X91" i="1" s="1"/>
  <c r="GM91" i="1" s="1"/>
  <c r="GN91" i="1" s="1"/>
  <c r="CZ91" i="1"/>
  <c r="Y91" i="1" s="1"/>
  <c r="T105" i="1"/>
  <c r="CP102" i="1"/>
  <c r="O102" i="1" s="1"/>
  <c r="AU81" i="1"/>
  <c r="F132" i="1"/>
  <c r="AU182" i="1"/>
  <c r="DF129" i="3"/>
  <c r="DJ129" i="3" s="1"/>
  <c r="DG129" i="3"/>
  <c r="DH129" i="3"/>
  <c r="DI129" i="3"/>
  <c r="DG112" i="3"/>
  <c r="DH112" i="3"/>
  <c r="DI112" i="3"/>
  <c r="DJ112" i="3" s="1"/>
  <c r="DF112" i="3"/>
  <c r="DF14" i="3"/>
  <c r="DG14" i="3"/>
  <c r="DJ14" i="3" s="1"/>
  <c r="DH14" i="3"/>
  <c r="DI14" i="3"/>
  <c r="DF59" i="3"/>
  <c r="DG59" i="3"/>
  <c r="DJ59" i="3" s="1"/>
  <c r="DH59" i="3"/>
  <c r="DI59" i="3"/>
  <c r="V31" i="1"/>
  <c r="F126" i="1"/>
  <c r="BB81" i="1"/>
  <c r="GK84" i="1"/>
  <c r="DF55" i="3"/>
  <c r="DJ55" i="3" s="1"/>
  <c r="DG55" i="3"/>
  <c r="DI55" i="3"/>
  <c r="DH55" i="3"/>
  <c r="AP81" i="1"/>
  <c r="AP182" i="1"/>
  <c r="F122" i="1"/>
  <c r="CY104" i="1"/>
  <c r="X104" i="1" s="1"/>
  <c r="CZ104" i="1"/>
  <c r="Y104" i="1" s="1"/>
  <c r="DF15" i="3"/>
  <c r="DG15" i="3"/>
  <c r="DJ15" i="3" s="1"/>
  <c r="DH15" i="3"/>
  <c r="DI15" i="3"/>
  <c r="DF36" i="3"/>
  <c r="DJ36" i="3" s="1"/>
  <c r="DG36" i="3"/>
  <c r="DH36" i="3"/>
  <c r="DI36" i="3"/>
  <c r="DF3" i="3"/>
  <c r="DG3" i="3"/>
  <c r="DJ3" i="3" s="1"/>
  <c r="DH3" i="3"/>
  <c r="DI3" i="3"/>
  <c r="DF138" i="3"/>
  <c r="DJ138" i="3" s="1"/>
  <c r="DG138" i="3"/>
  <c r="DH138" i="3"/>
  <c r="DI138" i="3"/>
  <c r="DG33" i="3"/>
  <c r="DH33" i="3"/>
  <c r="DF33" i="3"/>
  <c r="DI33" i="3"/>
  <c r="DJ33" i="3" s="1"/>
  <c r="Q43" i="1"/>
  <c r="CP43" i="1" s="1"/>
  <c r="O43" i="1" s="1"/>
  <c r="R43" i="1"/>
  <c r="GK43" i="1" s="1"/>
  <c r="S43" i="1"/>
  <c r="U43" i="1"/>
  <c r="DH26" i="3"/>
  <c r="DI26" i="3"/>
  <c r="DF26" i="3"/>
  <c r="DJ26" i="3" s="1"/>
  <c r="DG26" i="3"/>
  <c r="DF72" i="3"/>
  <c r="DG72" i="3"/>
  <c r="DJ72" i="3" s="1"/>
  <c r="DH72" i="3"/>
  <c r="DI72" i="3"/>
  <c r="DF4" i="3"/>
  <c r="DG4" i="3"/>
  <c r="DJ4" i="3" s="1"/>
  <c r="DH4" i="3"/>
  <c r="DI4" i="3"/>
  <c r="DG18" i="3"/>
  <c r="DJ18" i="3" s="1"/>
  <c r="DH18" i="3"/>
  <c r="DF18" i="3"/>
  <c r="DI18" i="3"/>
  <c r="DF64" i="3"/>
  <c r="DJ64" i="3" s="1"/>
  <c r="DI64" i="3"/>
  <c r="DG64" i="3"/>
  <c r="DH64" i="3"/>
  <c r="W31" i="1"/>
  <c r="DG108" i="3"/>
  <c r="DJ108" i="3" s="1"/>
  <c r="DF108" i="3"/>
  <c r="DH108" i="3"/>
  <c r="DI108" i="3"/>
  <c r="CY92" i="1"/>
  <c r="X92" i="1" s="1"/>
  <c r="CZ92" i="1"/>
  <c r="Y92" i="1" s="1"/>
  <c r="CP104" i="1"/>
  <c r="O104" i="1" s="1"/>
  <c r="GM104" i="1" s="1"/>
  <c r="GN104" i="1" s="1"/>
  <c r="Q148" i="1"/>
  <c r="AD152" i="1" s="1"/>
  <c r="V148" i="1"/>
  <c r="AI152" i="1" s="1"/>
  <c r="P148" i="1"/>
  <c r="CP148" i="1" s="1"/>
  <c r="O148" i="1" s="1"/>
  <c r="R148" i="1"/>
  <c r="GK148" i="1" s="1"/>
  <c r="GX148" i="1"/>
  <c r="CJ152" i="1" s="1"/>
  <c r="S148" i="1"/>
  <c r="AF152" i="1" s="1"/>
  <c r="DF42" i="3"/>
  <c r="DG42" i="3"/>
  <c r="DJ42" i="3" s="1"/>
  <c r="DH42" i="3"/>
  <c r="DI42" i="3"/>
  <c r="DF37" i="3"/>
  <c r="DJ37" i="3" s="1"/>
  <c r="DG37" i="3"/>
  <c r="DH37" i="3"/>
  <c r="DI37" i="3"/>
  <c r="AX152" i="1"/>
  <c r="CG145" i="1"/>
  <c r="DF16" i="3"/>
  <c r="DG16" i="3"/>
  <c r="DJ16" i="3" s="1"/>
  <c r="DH16" i="3"/>
  <c r="DI16" i="3"/>
  <c r="DF13" i="3"/>
  <c r="DI13" i="3"/>
  <c r="DJ13" i="3" s="1"/>
  <c r="DG13" i="3"/>
  <c r="DH13" i="3"/>
  <c r="DF34" i="3"/>
  <c r="DJ34" i="3" s="1"/>
  <c r="DG34" i="3"/>
  <c r="DH34" i="3"/>
  <c r="DI34" i="3"/>
  <c r="GK29" i="1"/>
  <c r="GM29" i="1" s="1"/>
  <c r="DF103" i="3"/>
  <c r="DG103" i="3"/>
  <c r="DJ103" i="3" s="1"/>
  <c r="DH103" i="3"/>
  <c r="DI103" i="3"/>
  <c r="DI19" i="3"/>
  <c r="DF19" i="3"/>
  <c r="DH19" i="3"/>
  <c r="DG19" i="3"/>
  <c r="DJ19" i="3" s="1"/>
  <c r="DF65" i="3"/>
  <c r="DJ65" i="3" s="1"/>
  <c r="DG65" i="3"/>
  <c r="DH65" i="3"/>
  <c r="DI65" i="3"/>
  <c r="DF50" i="3"/>
  <c r="DI50" i="3"/>
  <c r="DG50" i="3"/>
  <c r="DJ50" i="3" s="1"/>
  <c r="DH50" i="3"/>
  <c r="DF110" i="3"/>
  <c r="DJ110" i="3" s="1"/>
  <c r="DG110" i="3"/>
  <c r="DH110" i="3"/>
  <c r="DI110" i="3"/>
  <c r="AJ152" i="1"/>
  <c r="GK147" i="1"/>
  <c r="V105" i="1"/>
  <c r="CW71" i="3"/>
  <c r="CX78" i="3"/>
  <c r="CX71" i="3"/>
  <c r="CX70" i="3"/>
  <c r="CX77" i="3"/>
  <c r="CU69" i="3"/>
  <c r="CW76" i="3"/>
  <c r="CX69" i="3"/>
  <c r="CW75" i="3"/>
  <c r="CX75" i="3"/>
  <c r="CW74" i="3"/>
  <c r="CX74" i="3"/>
  <c r="CX73" i="3"/>
  <c r="I94" i="1"/>
  <c r="CX79" i="3"/>
  <c r="I95" i="1"/>
  <c r="K95" i="1"/>
  <c r="Q93" i="1"/>
  <c r="CP93" i="1" s="1"/>
  <c r="O93" i="1" s="1"/>
  <c r="GM93" i="1" s="1"/>
  <c r="GN93" i="1" s="1"/>
  <c r="V93" i="1"/>
  <c r="T43" i="1"/>
  <c r="U148" i="1"/>
  <c r="AH152" i="1" s="1"/>
  <c r="DH29" i="3"/>
  <c r="DI29" i="3"/>
  <c r="DG29" i="3"/>
  <c r="DF29" i="3"/>
  <c r="DJ29" i="3" s="1"/>
  <c r="DG136" i="3"/>
  <c r="DJ136" i="3" s="1"/>
  <c r="DI136" i="3"/>
  <c r="DH136" i="3"/>
  <c r="DF136" i="3"/>
  <c r="DF5" i="3"/>
  <c r="DG5" i="3"/>
  <c r="DJ5" i="3" s="1"/>
  <c r="DH5" i="3"/>
  <c r="DI5" i="3"/>
  <c r="DF35" i="3"/>
  <c r="DJ35" i="3" s="1"/>
  <c r="DI35" i="3"/>
  <c r="DG35" i="3"/>
  <c r="DH35" i="3"/>
  <c r="DF41" i="3"/>
  <c r="DG41" i="3"/>
  <c r="DJ41" i="3" s="1"/>
  <c r="DH41" i="3"/>
  <c r="DI41" i="3"/>
  <c r="CY30" i="1"/>
  <c r="X30" i="1" s="1"/>
  <c r="CZ30" i="1"/>
  <c r="Y30" i="1" s="1"/>
  <c r="AF49" i="1"/>
  <c r="DF61" i="3"/>
  <c r="DJ61" i="3" s="1"/>
  <c r="DG61" i="3"/>
  <c r="DH61" i="3"/>
  <c r="DI61" i="3"/>
  <c r="DH116" i="3"/>
  <c r="DF116" i="3"/>
  <c r="DG116" i="3"/>
  <c r="DI116" i="3"/>
  <c r="DJ116" i="3" s="1"/>
  <c r="GM39" i="1"/>
  <c r="GN39" i="1" s="1"/>
  <c r="GM44" i="1"/>
  <c r="GN44" i="1" s="1"/>
  <c r="DI109" i="3"/>
  <c r="DF109" i="3"/>
  <c r="DG109" i="3"/>
  <c r="DJ109" i="3" s="1"/>
  <c r="DH109" i="3"/>
  <c r="W43" i="1"/>
  <c r="DF133" i="3"/>
  <c r="DJ133" i="3" s="1"/>
  <c r="DG133" i="3"/>
  <c r="DH133" i="3"/>
  <c r="DI133" i="3"/>
  <c r="V34" i="1"/>
  <c r="S105" i="1"/>
  <c r="P107" i="1"/>
  <c r="Q107" i="1"/>
  <c r="R107" i="1"/>
  <c r="GK107" i="1" s="1"/>
  <c r="S107" i="1"/>
  <c r="T107" i="1"/>
  <c r="Q92" i="1"/>
  <c r="T92" i="1"/>
  <c r="T148" i="1"/>
  <c r="AG152" i="1" s="1"/>
  <c r="DF1" i="3"/>
  <c r="DG1" i="3"/>
  <c r="DH1" i="3"/>
  <c r="DI1" i="3"/>
  <c r="DJ1" i="3" s="1"/>
  <c r="DI130" i="3"/>
  <c r="DH130" i="3"/>
  <c r="DF130" i="3"/>
  <c r="DJ130" i="3" s="1"/>
  <c r="DG130" i="3"/>
  <c r="CX11" i="3"/>
  <c r="DF43" i="3"/>
  <c r="DG43" i="3"/>
  <c r="DJ43" i="3" s="1"/>
  <c r="DH43" i="3"/>
  <c r="DI43" i="3"/>
  <c r="DI40" i="3"/>
  <c r="DF40" i="3"/>
  <c r="DG40" i="3"/>
  <c r="DJ40" i="3" s="1"/>
  <c r="DH40" i="3"/>
  <c r="DF46" i="3"/>
  <c r="DG46" i="3"/>
  <c r="DJ46" i="3" s="1"/>
  <c r="DH46" i="3"/>
  <c r="DI46" i="3"/>
  <c r="DF54" i="3"/>
  <c r="DG54" i="3"/>
  <c r="DJ54" i="3" s="1"/>
  <c r="DH54" i="3"/>
  <c r="DI54" i="3"/>
  <c r="DH9" i="3"/>
  <c r="DI9" i="3"/>
  <c r="DF9" i="3"/>
  <c r="DG9" i="3"/>
  <c r="DJ9" i="3" s="1"/>
  <c r="DF20" i="3"/>
  <c r="DG20" i="3"/>
  <c r="DJ20" i="3" s="1"/>
  <c r="DH20" i="3"/>
  <c r="DI20" i="3"/>
  <c r="AZ113" i="1"/>
  <c r="CI81" i="1"/>
  <c r="GX43" i="1"/>
  <c r="DF102" i="3"/>
  <c r="DG102" i="3"/>
  <c r="DJ102" i="3" s="1"/>
  <c r="DH102" i="3"/>
  <c r="DI102" i="3"/>
  <c r="DF51" i="3"/>
  <c r="DG51" i="3"/>
  <c r="DJ51" i="3" s="1"/>
  <c r="DH51" i="3"/>
  <c r="DI51" i="3"/>
  <c r="DF128" i="3"/>
  <c r="DJ128" i="3" s="1"/>
  <c r="DG128" i="3"/>
  <c r="DH128" i="3"/>
  <c r="DI128" i="3"/>
  <c r="CY106" i="1"/>
  <c r="X106" i="1" s="1"/>
  <c r="GM106" i="1" s="1"/>
  <c r="GN106" i="1" s="1"/>
  <c r="CZ106" i="1"/>
  <c r="Y106" i="1" s="1"/>
  <c r="DF67" i="3"/>
  <c r="DJ67" i="3" s="1"/>
  <c r="DG67" i="3"/>
  <c r="DH67" i="3"/>
  <c r="DI67" i="3"/>
  <c r="GX107" i="1"/>
  <c r="W148" i="1"/>
  <c r="H310" i="7" l="1"/>
  <c r="U152" i="1"/>
  <c r="AH145" i="1"/>
  <c r="AF145" i="1"/>
  <c r="S152" i="1"/>
  <c r="CJ145" i="1"/>
  <c r="BA152" i="1"/>
  <c r="AD26" i="1"/>
  <c r="Q49" i="1"/>
  <c r="U49" i="1"/>
  <c r="AH26" i="1"/>
  <c r="AG145" i="1"/>
  <c r="T152" i="1"/>
  <c r="GN29" i="1"/>
  <c r="DF79" i="3"/>
  <c r="DJ79" i="3" s="1"/>
  <c r="DG79" i="3"/>
  <c r="DH79" i="3"/>
  <c r="DI79" i="3"/>
  <c r="AE152" i="1"/>
  <c r="BB22" i="1"/>
  <c r="F195" i="1"/>
  <c r="BB212" i="1"/>
  <c r="CY38" i="1"/>
  <c r="X38" i="1" s="1"/>
  <c r="CZ38" i="1"/>
  <c r="Y38" i="1" s="1"/>
  <c r="Q94" i="1"/>
  <c r="S94" i="1"/>
  <c r="U94" i="1"/>
  <c r="GX94" i="1"/>
  <c r="P94" i="1"/>
  <c r="T94" i="1"/>
  <c r="R94" i="1"/>
  <c r="W94" i="1"/>
  <c r="V94" i="1"/>
  <c r="S49" i="1"/>
  <c r="AF26" i="1"/>
  <c r="DF74" i="3"/>
  <c r="DG74" i="3"/>
  <c r="DJ74" i="3" s="1"/>
  <c r="DH74" i="3"/>
  <c r="DI74" i="3"/>
  <c r="V152" i="1"/>
  <c r="AI145" i="1"/>
  <c r="CY43" i="1"/>
  <c r="X43" i="1" s="1"/>
  <c r="GM43" i="1" s="1"/>
  <c r="GN43" i="1" s="1"/>
  <c r="CZ43" i="1"/>
  <c r="Y43" i="1" s="1"/>
  <c r="CP38" i="1"/>
  <c r="O38" i="1" s="1"/>
  <c r="CI145" i="1"/>
  <c r="AZ152" i="1"/>
  <c r="AZ81" i="1"/>
  <c r="F124" i="1"/>
  <c r="AZ182" i="1"/>
  <c r="AD145" i="1"/>
  <c r="Q152" i="1"/>
  <c r="CP92" i="1"/>
  <c r="O92" i="1" s="1"/>
  <c r="GM92" i="1" s="1"/>
  <c r="GN92" i="1" s="1"/>
  <c r="CZ86" i="1"/>
  <c r="Y86" i="1" s="1"/>
  <c r="CY86" i="1"/>
  <c r="X86" i="1" s="1"/>
  <c r="GM86" i="1" s="1"/>
  <c r="GN86" i="1" s="1"/>
  <c r="DG12" i="3"/>
  <c r="DJ12" i="3" s="1"/>
  <c r="DH12" i="3"/>
  <c r="DI12" i="3"/>
  <c r="DF12" i="3"/>
  <c r="DG75" i="3"/>
  <c r="DJ75" i="3" s="1"/>
  <c r="DH75" i="3"/>
  <c r="DI75" i="3"/>
  <c r="DF75" i="3"/>
  <c r="Q109" i="1"/>
  <c r="U109" i="1"/>
  <c r="T109" i="1"/>
  <c r="GX109" i="1"/>
  <c r="R109" i="1"/>
  <c r="GK109" i="1" s="1"/>
  <c r="V109" i="1"/>
  <c r="W109" i="1"/>
  <c r="P109" i="1"/>
  <c r="S109" i="1"/>
  <c r="AQ145" i="1"/>
  <c r="F162" i="1"/>
  <c r="AX145" i="1"/>
  <c r="F159" i="1"/>
  <c r="AT81" i="1"/>
  <c r="F131" i="1"/>
  <c r="DH48" i="3"/>
  <c r="DI48" i="3"/>
  <c r="DF48" i="3"/>
  <c r="DG48" i="3"/>
  <c r="DJ48" i="3" s="1"/>
  <c r="AS145" i="1"/>
  <c r="F169" i="1"/>
  <c r="DG69" i="3"/>
  <c r="DI69" i="3"/>
  <c r="DJ69" i="3" s="1"/>
  <c r="DH69" i="3"/>
  <c r="DF69" i="3"/>
  <c r="AE49" i="1"/>
  <c r="AI49" i="1"/>
  <c r="CY108" i="1"/>
  <c r="X108" i="1" s="1"/>
  <c r="CZ108" i="1"/>
  <c r="Y108" i="1" s="1"/>
  <c r="W152" i="1"/>
  <c r="AJ145" i="1"/>
  <c r="CX121" i="3"/>
  <c r="CU120" i="3"/>
  <c r="CV120" i="3"/>
  <c r="I111" i="1"/>
  <c r="P110" i="1"/>
  <c r="Q110" i="1"/>
  <c r="R110" i="1"/>
  <c r="GK110" i="1" s="1"/>
  <c r="S110" i="1"/>
  <c r="CX122" i="3"/>
  <c r="GX110" i="1"/>
  <c r="CX120" i="3"/>
  <c r="T110" i="1"/>
  <c r="W110" i="1"/>
  <c r="V110" i="1"/>
  <c r="U110" i="1"/>
  <c r="GM30" i="1"/>
  <c r="GN30" i="1" s="1"/>
  <c r="CY107" i="1"/>
  <c r="X107" i="1" s="1"/>
  <c r="CZ107" i="1"/>
  <c r="Y107" i="1" s="1"/>
  <c r="DG77" i="3"/>
  <c r="DJ77" i="3" s="1"/>
  <c r="DF77" i="3"/>
  <c r="DH77" i="3"/>
  <c r="DI77" i="3"/>
  <c r="AU22" i="1"/>
  <c r="F201" i="1"/>
  <c r="AU212" i="1"/>
  <c r="GM108" i="1"/>
  <c r="GN108" i="1" s="1"/>
  <c r="AG49" i="1"/>
  <c r="BC22" i="1"/>
  <c r="BC212" i="1"/>
  <c r="F198" i="1"/>
  <c r="AO22" i="1"/>
  <c r="AO212" i="1"/>
  <c r="F186" i="1"/>
  <c r="DI10" i="3"/>
  <c r="DJ10" i="3" s="1"/>
  <c r="DF10" i="3"/>
  <c r="DG10" i="3"/>
  <c r="DH10" i="3"/>
  <c r="DI70" i="3"/>
  <c r="DF70" i="3"/>
  <c r="DG70" i="3"/>
  <c r="DJ70" i="3" s="1"/>
  <c r="DH70" i="3"/>
  <c r="DF118" i="3"/>
  <c r="DG118" i="3"/>
  <c r="DH118" i="3"/>
  <c r="DI118" i="3"/>
  <c r="DJ118" i="3" s="1"/>
  <c r="CJ49" i="1"/>
  <c r="CP105" i="1"/>
  <c r="O105" i="1" s="1"/>
  <c r="CY31" i="1"/>
  <c r="X31" i="1" s="1"/>
  <c r="AK49" i="1" s="1"/>
  <c r="CZ31" i="1"/>
  <c r="Y31" i="1" s="1"/>
  <c r="AL49" i="1" s="1"/>
  <c r="DF71" i="3"/>
  <c r="DG71" i="3"/>
  <c r="DJ71" i="3" s="1"/>
  <c r="DH71" i="3"/>
  <c r="DI71" i="3"/>
  <c r="AJ49" i="1"/>
  <c r="AQ81" i="1"/>
  <c r="AQ182" i="1"/>
  <c r="F123" i="1"/>
  <c r="AX81" i="1"/>
  <c r="AX182" i="1"/>
  <c r="F120" i="1"/>
  <c r="CZ34" i="1"/>
  <c r="Y34" i="1" s="1"/>
  <c r="CY34" i="1"/>
  <c r="X34" i="1" s="1"/>
  <c r="DF11" i="3"/>
  <c r="DG11" i="3"/>
  <c r="DJ11" i="3" s="1"/>
  <c r="DH11" i="3"/>
  <c r="DI11" i="3"/>
  <c r="CP107" i="1"/>
  <c r="O107" i="1" s="1"/>
  <c r="GM107" i="1" s="1"/>
  <c r="GN107" i="1" s="1"/>
  <c r="DF78" i="3"/>
  <c r="DJ78" i="3" s="1"/>
  <c r="DG78" i="3"/>
  <c r="DH78" i="3"/>
  <c r="DI78" i="3"/>
  <c r="AP22" i="1"/>
  <c r="F191" i="1"/>
  <c r="G16" i="2" s="1"/>
  <c r="AP212" i="1"/>
  <c r="GM102" i="1"/>
  <c r="GN102" i="1" s="1"/>
  <c r="GM84" i="1"/>
  <c r="DF7" i="3"/>
  <c r="DI7" i="3"/>
  <c r="DH7" i="3"/>
  <c r="DG7" i="3"/>
  <c r="DJ7" i="3" s="1"/>
  <c r="CY105" i="1"/>
  <c r="X105" i="1" s="1"/>
  <c r="CZ105" i="1"/>
  <c r="Y105" i="1" s="1"/>
  <c r="DI119" i="3"/>
  <c r="DH119" i="3"/>
  <c r="DF119" i="3"/>
  <c r="DJ119" i="3" s="1"/>
  <c r="DG119" i="3"/>
  <c r="AC152" i="1"/>
  <c r="CP31" i="1"/>
  <c r="O31" i="1" s="1"/>
  <c r="AC49" i="1"/>
  <c r="BD18" i="1"/>
  <c r="F237" i="1"/>
  <c r="DF73" i="3"/>
  <c r="DG73" i="3"/>
  <c r="DJ73" i="3" s="1"/>
  <c r="DH73" i="3"/>
  <c r="DI73" i="3"/>
  <c r="CU80" i="3"/>
  <c r="CW82" i="3"/>
  <c r="CX82" i="3"/>
  <c r="CW81" i="3"/>
  <c r="CV80" i="3"/>
  <c r="CX80" i="3"/>
  <c r="Q95" i="1"/>
  <c r="S95" i="1"/>
  <c r="I96" i="1"/>
  <c r="I97" i="1"/>
  <c r="K97" i="1"/>
  <c r="CX83" i="3"/>
  <c r="P95" i="1"/>
  <c r="CP95" i="1" s="1"/>
  <c r="O95" i="1" s="1"/>
  <c r="CW83" i="3"/>
  <c r="CX84" i="3"/>
  <c r="V95" i="1"/>
  <c r="U95" i="1"/>
  <c r="T95" i="1"/>
  <c r="CX81" i="3"/>
  <c r="W95" i="1"/>
  <c r="R95" i="1"/>
  <c r="GK95" i="1" s="1"/>
  <c r="GX95" i="1"/>
  <c r="CY148" i="1"/>
  <c r="X148" i="1" s="1"/>
  <c r="AK152" i="1" s="1"/>
  <c r="CZ148" i="1"/>
  <c r="Y148" i="1" s="1"/>
  <c r="AL152" i="1" s="1"/>
  <c r="GM147" i="1"/>
  <c r="AB152" i="1"/>
  <c r="CP34" i="1"/>
  <c r="O34" i="1" s="1"/>
  <c r="AL26" i="1" l="1"/>
  <c r="Y49" i="1"/>
  <c r="AK26" i="1"/>
  <c r="X49" i="1"/>
  <c r="Y152" i="1"/>
  <c r="AL145" i="1"/>
  <c r="AK145" i="1"/>
  <c r="X152" i="1"/>
  <c r="DH81" i="3"/>
  <c r="DI81" i="3"/>
  <c r="DG81" i="3"/>
  <c r="DJ81" i="3" s="1"/>
  <c r="DF81" i="3"/>
  <c r="DF82" i="3"/>
  <c r="DI82" i="3"/>
  <c r="DG82" i="3"/>
  <c r="DJ82" i="3" s="1"/>
  <c r="DH82" i="3"/>
  <c r="DF122" i="3"/>
  <c r="DJ122" i="3" s="1"/>
  <c r="DG122" i="3"/>
  <c r="DH122" i="3"/>
  <c r="DI122" i="3"/>
  <c r="CP109" i="1"/>
  <c r="O109" i="1" s="1"/>
  <c r="AO18" i="1"/>
  <c r="F216" i="1"/>
  <c r="CP110" i="1"/>
  <c r="O110" i="1" s="1"/>
  <c r="GM110" i="1" s="1"/>
  <c r="GN110" i="1" s="1"/>
  <c r="CY109" i="1"/>
  <c r="X109" i="1" s="1"/>
  <c r="CZ109" i="1"/>
  <c r="Y109" i="1" s="1"/>
  <c r="GM105" i="1"/>
  <c r="GN105" i="1" s="1"/>
  <c r="P111" i="1"/>
  <c r="Q111" i="1"/>
  <c r="R111" i="1"/>
  <c r="GK111" i="1" s="1"/>
  <c r="S111" i="1"/>
  <c r="GX111" i="1"/>
  <c r="U111" i="1"/>
  <c r="T111" i="1"/>
  <c r="W111" i="1"/>
  <c r="V111" i="1"/>
  <c r="BB18" i="1"/>
  <c r="F225" i="1"/>
  <c r="U26" i="1"/>
  <c r="F71" i="1"/>
  <c r="DF83" i="3"/>
  <c r="DG83" i="3"/>
  <c r="DJ83" i="3" s="1"/>
  <c r="DH83" i="3"/>
  <c r="DI83" i="3"/>
  <c r="GN84" i="1"/>
  <c r="BC18" i="1"/>
  <c r="F228" i="1"/>
  <c r="F164" i="1"/>
  <c r="Q145" i="1"/>
  <c r="Q26" i="1"/>
  <c r="F61" i="1"/>
  <c r="F173" i="1"/>
  <c r="T145" i="1"/>
  <c r="CJ26" i="1"/>
  <c r="BA49" i="1"/>
  <c r="DF121" i="3"/>
  <c r="DJ121" i="3" s="1"/>
  <c r="DG121" i="3"/>
  <c r="DH121" i="3"/>
  <c r="DI121" i="3"/>
  <c r="S26" i="1"/>
  <c r="F64" i="1"/>
  <c r="P49" i="1"/>
  <c r="AC26" i="1"/>
  <c r="CE49" i="1"/>
  <c r="CF49" i="1"/>
  <c r="CH49" i="1"/>
  <c r="AP18" i="1"/>
  <c r="F221" i="1"/>
  <c r="AX22" i="1"/>
  <c r="AX212" i="1"/>
  <c r="F189" i="1"/>
  <c r="AZ22" i="1"/>
  <c r="F193" i="1"/>
  <c r="AZ212" i="1"/>
  <c r="GM148" i="1"/>
  <c r="GO148" i="1" s="1"/>
  <c r="AE145" i="1"/>
  <c r="R152" i="1"/>
  <c r="F172" i="1"/>
  <c r="BA145" i="1"/>
  <c r="GM34" i="1"/>
  <c r="GN34" i="1" s="1"/>
  <c r="GM31" i="1"/>
  <c r="GN31" i="1" s="1"/>
  <c r="CB49" i="1" s="1"/>
  <c r="AB49" i="1"/>
  <c r="T49" i="1"/>
  <c r="AG26" i="1"/>
  <c r="W145" i="1"/>
  <c r="F176" i="1"/>
  <c r="CY94" i="1"/>
  <c r="X94" i="1" s="1"/>
  <c r="CZ94" i="1"/>
  <c r="Y94" i="1" s="1"/>
  <c r="GO147" i="1"/>
  <c r="CC152" i="1" s="1"/>
  <c r="CA152" i="1"/>
  <c r="CE152" i="1"/>
  <c r="AC145" i="1"/>
  <c r="CH152" i="1"/>
  <c r="P152" i="1"/>
  <c r="CF152" i="1"/>
  <c r="F167" i="1"/>
  <c r="S145" i="1"/>
  <c r="V145" i="1"/>
  <c r="F175" i="1"/>
  <c r="CX95" i="3"/>
  <c r="CW88" i="3"/>
  <c r="CX94" i="3"/>
  <c r="CX88" i="3"/>
  <c r="CW93" i="3"/>
  <c r="CX93" i="3"/>
  <c r="CW86" i="3"/>
  <c r="CX86" i="3"/>
  <c r="CU85" i="3"/>
  <c r="CV85" i="3"/>
  <c r="CX85" i="3"/>
  <c r="K99" i="1"/>
  <c r="W97" i="1"/>
  <c r="I98" i="1"/>
  <c r="I99" i="1"/>
  <c r="P97" i="1"/>
  <c r="CP97" i="1" s="1"/>
  <c r="O97" i="1" s="1"/>
  <c r="Q97" i="1"/>
  <c r="R97" i="1"/>
  <c r="GK97" i="1" s="1"/>
  <c r="CX89" i="3"/>
  <c r="CX90" i="3"/>
  <c r="T97" i="1"/>
  <c r="CX87" i="3"/>
  <c r="S97" i="1"/>
  <c r="GX97" i="1"/>
  <c r="CX91" i="3"/>
  <c r="CW89" i="3"/>
  <c r="CW87" i="3"/>
  <c r="CW90" i="3"/>
  <c r="U97" i="1"/>
  <c r="CW91" i="3"/>
  <c r="CW92" i="3"/>
  <c r="V97" i="1"/>
  <c r="CX92" i="3"/>
  <c r="AQ22" i="1"/>
  <c r="AQ212" i="1"/>
  <c r="F192" i="1"/>
  <c r="F163" i="1"/>
  <c r="AZ145" i="1"/>
  <c r="GK94" i="1"/>
  <c r="CY110" i="1"/>
  <c r="X110" i="1" s="1"/>
  <c r="CZ110" i="1"/>
  <c r="Y110" i="1" s="1"/>
  <c r="DG84" i="3"/>
  <c r="DF84" i="3"/>
  <c r="DJ84" i="3" s="1"/>
  <c r="DH84" i="3"/>
  <c r="DI84" i="3"/>
  <c r="AB145" i="1"/>
  <c r="O152" i="1"/>
  <c r="P96" i="1"/>
  <c r="Q96" i="1"/>
  <c r="R96" i="1"/>
  <c r="GK96" i="1" s="1"/>
  <c r="S96" i="1"/>
  <c r="W96" i="1"/>
  <c r="T96" i="1"/>
  <c r="U96" i="1"/>
  <c r="GX96" i="1"/>
  <c r="V96" i="1"/>
  <c r="CZ95" i="1"/>
  <c r="Y95" i="1" s="1"/>
  <c r="CY95" i="1"/>
  <c r="X95" i="1" s="1"/>
  <c r="GM95" i="1" s="1"/>
  <c r="GN95" i="1" s="1"/>
  <c r="DF80" i="3"/>
  <c r="DG80" i="3"/>
  <c r="DH80" i="3"/>
  <c r="DI80" i="3"/>
  <c r="DJ80" i="3" s="1"/>
  <c r="AU18" i="1"/>
  <c r="F231" i="1"/>
  <c r="AJ26" i="1"/>
  <c r="W49" i="1"/>
  <c r="DF120" i="3"/>
  <c r="DG120" i="3"/>
  <c r="DH120" i="3"/>
  <c r="DI120" i="3"/>
  <c r="DJ120" i="3" s="1"/>
  <c r="AI26" i="1"/>
  <c r="V49" i="1"/>
  <c r="GM38" i="1"/>
  <c r="GN38" i="1" s="1"/>
  <c r="CP94" i="1"/>
  <c r="O94" i="1" s="1"/>
  <c r="F174" i="1"/>
  <c r="U145" i="1"/>
  <c r="AE26" i="1"/>
  <c r="R49" i="1"/>
  <c r="AS49" i="1" l="1"/>
  <c r="CB26" i="1"/>
  <c r="R26" i="1"/>
  <c r="F63" i="1"/>
  <c r="O145" i="1"/>
  <c r="F154" i="1"/>
  <c r="CF26" i="1"/>
  <c r="AW49" i="1"/>
  <c r="X145" i="1"/>
  <c r="F178" i="1"/>
  <c r="GM94" i="1"/>
  <c r="CF145" i="1"/>
  <c r="AW152" i="1"/>
  <c r="CE26" i="1"/>
  <c r="AV49" i="1"/>
  <c r="CW99" i="3"/>
  <c r="CX99" i="3"/>
  <c r="CU96" i="3"/>
  <c r="CW97" i="3"/>
  <c r="CX97" i="3"/>
  <c r="Q99" i="1"/>
  <c r="R99" i="1"/>
  <c r="GK99" i="1" s="1"/>
  <c r="I100" i="1"/>
  <c r="CX96" i="3"/>
  <c r="S99" i="1"/>
  <c r="T99" i="1"/>
  <c r="V99" i="1"/>
  <c r="CX100" i="3"/>
  <c r="P99" i="1"/>
  <c r="U99" i="1"/>
  <c r="GX99" i="1"/>
  <c r="CX98" i="3"/>
  <c r="CW98" i="3"/>
  <c r="W99" i="1"/>
  <c r="CV96" i="3"/>
  <c r="DH85" i="3"/>
  <c r="DF85" i="3"/>
  <c r="DG85" i="3"/>
  <c r="DI85" i="3"/>
  <c r="DJ85" i="3" s="1"/>
  <c r="F155" i="1"/>
  <c r="P145" i="1"/>
  <c r="GM109" i="1"/>
  <c r="GN109" i="1" s="1"/>
  <c r="CH26" i="1"/>
  <c r="AY49" i="1"/>
  <c r="AY152" i="1"/>
  <c r="CH145" i="1"/>
  <c r="CA49" i="1"/>
  <c r="O49" i="1"/>
  <c r="AB26" i="1"/>
  <c r="F52" i="1"/>
  <c r="P26" i="1"/>
  <c r="DF91" i="3"/>
  <c r="DG91" i="3"/>
  <c r="DJ91" i="3" s="1"/>
  <c r="DH91" i="3"/>
  <c r="DI91" i="3"/>
  <c r="F166" i="1"/>
  <c r="R145" i="1"/>
  <c r="DF86" i="3"/>
  <c r="DG86" i="3"/>
  <c r="DJ86" i="3" s="1"/>
  <c r="DH86" i="3"/>
  <c r="DI86" i="3"/>
  <c r="AV152" i="1"/>
  <c r="CE145" i="1"/>
  <c r="Y145" i="1"/>
  <c r="F179" i="1"/>
  <c r="F72" i="1"/>
  <c r="V26" i="1"/>
  <c r="CY97" i="1"/>
  <c r="X97" i="1" s="1"/>
  <c r="CZ97" i="1"/>
  <c r="Y97" i="1" s="1"/>
  <c r="CA145" i="1"/>
  <c r="AR152" i="1"/>
  <c r="DH87" i="3"/>
  <c r="DI87" i="3"/>
  <c r="DG87" i="3"/>
  <c r="DJ87" i="3" s="1"/>
  <c r="DF87" i="3"/>
  <c r="DH93" i="3"/>
  <c r="DG93" i="3"/>
  <c r="DJ93" i="3" s="1"/>
  <c r="DI93" i="3"/>
  <c r="DF93" i="3"/>
  <c r="CC145" i="1"/>
  <c r="AT152" i="1"/>
  <c r="AZ18" i="1"/>
  <c r="F223" i="1"/>
  <c r="F70" i="1"/>
  <c r="T26" i="1"/>
  <c r="CY111" i="1"/>
  <c r="X111" i="1" s="1"/>
  <c r="CZ111" i="1"/>
  <c r="Y111" i="1" s="1"/>
  <c r="CZ96" i="1"/>
  <c r="Y96" i="1" s="1"/>
  <c r="CY96" i="1"/>
  <c r="X96" i="1" s="1"/>
  <c r="DF90" i="3"/>
  <c r="DG90" i="3"/>
  <c r="DJ90" i="3" s="1"/>
  <c r="DH90" i="3"/>
  <c r="DI90" i="3"/>
  <c r="DF88" i="3"/>
  <c r="DI88" i="3"/>
  <c r="DG88" i="3"/>
  <c r="DJ88" i="3" s="1"/>
  <c r="DH88" i="3"/>
  <c r="X26" i="1"/>
  <c r="F75" i="1"/>
  <c r="W26" i="1"/>
  <c r="F73" i="1"/>
  <c r="DF94" i="3"/>
  <c r="DJ94" i="3" s="1"/>
  <c r="DG94" i="3"/>
  <c r="DH94" i="3"/>
  <c r="DI94" i="3"/>
  <c r="DF89" i="3"/>
  <c r="DG89" i="3"/>
  <c r="DJ89" i="3" s="1"/>
  <c r="DH89" i="3"/>
  <c r="DI89" i="3"/>
  <c r="AX18" i="1"/>
  <c r="F219" i="1"/>
  <c r="CP111" i="1"/>
  <c r="O111" i="1" s="1"/>
  <c r="GM111" i="1" s="1"/>
  <c r="GN111" i="1" s="1"/>
  <c r="Y26" i="1"/>
  <c r="F76" i="1"/>
  <c r="P98" i="1"/>
  <c r="Q98" i="1"/>
  <c r="S98" i="1"/>
  <c r="W98" i="1"/>
  <c r="GX98" i="1"/>
  <c r="R98" i="1"/>
  <c r="V98" i="1"/>
  <c r="U98" i="1"/>
  <c r="T98" i="1"/>
  <c r="AQ18" i="1"/>
  <c r="F222" i="1"/>
  <c r="CP96" i="1"/>
  <c r="O96" i="1" s="1"/>
  <c r="GM96" i="1" s="1"/>
  <c r="GN96" i="1" s="1"/>
  <c r="DF92" i="3"/>
  <c r="DG92" i="3"/>
  <c r="DJ92" i="3" s="1"/>
  <c r="DH92" i="3"/>
  <c r="DI92" i="3"/>
  <c r="DF95" i="3"/>
  <c r="DJ95" i="3" s="1"/>
  <c r="DG95" i="3"/>
  <c r="DH95" i="3"/>
  <c r="DI95" i="3"/>
  <c r="BA26" i="1"/>
  <c r="F69" i="1"/>
  <c r="CZ99" i="1" l="1"/>
  <c r="Y99" i="1" s="1"/>
  <c r="CY99" i="1"/>
  <c r="X99" i="1" s="1"/>
  <c r="AW26" i="1"/>
  <c r="F55" i="1"/>
  <c r="GM97" i="1"/>
  <c r="GN97" i="1" s="1"/>
  <c r="AT145" i="1"/>
  <c r="F170" i="1"/>
  <c r="AT182" i="1"/>
  <c r="DF97" i="3"/>
  <c r="DG97" i="3"/>
  <c r="DJ97" i="3" s="1"/>
  <c r="DH97" i="3"/>
  <c r="DI97" i="3"/>
  <c r="DF99" i="3"/>
  <c r="DG99" i="3"/>
  <c r="DJ99" i="3" s="1"/>
  <c r="DH99" i="3"/>
  <c r="DI99" i="3"/>
  <c r="O26" i="1"/>
  <c r="F51" i="1"/>
  <c r="DF98" i="3"/>
  <c r="DG98" i="3"/>
  <c r="DJ98" i="3" s="1"/>
  <c r="DH98" i="3"/>
  <c r="DI98" i="3"/>
  <c r="AV145" i="1"/>
  <c r="F157" i="1"/>
  <c r="AR49" i="1"/>
  <c r="CA26" i="1"/>
  <c r="AV26" i="1"/>
  <c r="F54" i="1"/>
  <c r="DF96" i="3"/>
  <c r="DG96" i="3"/>
  <c r="DH96" i="3"/>
  <c r="DI96" i="3"/>
  <c r="DJ96" i="3" s="1"/>
  <c r="GK98" i="1"/>
  <c r="AE113" i="1"/>
  <c r="CP98" i="1"/>
  <c r="O98" i="1" s="1"/>
  <c r="GM98" i="1" s="1"/>
  <c r="GN98" i="1" s="1"/>
  <c r="AY145" i="1"/>
  <c r="F160" i="1"/>
  <c r="CP99" i="1"/>
  <c r="O99" i="1" s="1"/>
  <c r="GM99" i="1" s="1"/>
  <c r="GN99" i="1" s="1"/>
  <c r="F158" i="1"/>
  <c r="AW145" i="1"/>
  <c r="F66" i="1"/>
  <c r="AS26" i="1"/>
  <c r="CY98" i="1"/>
  <c r="X98" i="1" s="1"/>
  <c r="CZ98" i="1"/>
  <c r="Y98" i="1" s="1"/>
  <c r="AY26" i="1"/>
  <c r="F57" i="1"/>
  <c r="DH100" i="3"/>
  <c r="DI100" i="3"/>
  <c r="DF100" i="3"/>
  <c r="DJ100" i="3" s="1"/>
  <c r="DG100" i="3"/>
  <c r="P100" i="1"/>
  <c r="Q100" i="1"/>
  <c r="AD113" i="1" s="1"/>
  <c r="S100" i="1"/>
  <c r="AF113" i="1" s="1"/>
  <c r="R100" i="1"/>
  <c r="GK100" i="1" s="1"/>
  <c r="GX100" i="1"/>
  <c r="CJ113" i="1" s="1"/>
  <c r="U100" i="1"/>
  <c r="AH113" i="1" s="1"/>
  <c r="W100" i="1"/>
  <c r="AJ113" i="1" s="1"/>
  <c r="T100" i="1"/>
  <c r="AG113" i="1" s="1"/>
  <c r="V100" i="1"/>
  <c r="AI113" i="1" s="1"/>
  <c r="AR145" i="1"/>
  <c r="F180" i="1"/>
  <c r="GN94" i="1"/>
  <c r="T113" i="1" l="1"/>
  <c r="AG81" i="1"/>
  <c r="AH81" i="1"/>
  <c r="U113" i="1"/>
  <c r="AF81" i="1"/>
  <c r="S113" i="1"/>
  <c r="AT22" i="1"/>
  <c r="F200" i="1"/>
  <c r="F16" i="2" s="1"/>
  <c r="AT212" i="1"/>
  <c r="AR26" i="1"/>
  <c r="F77" i="1"/>
  <c r="CP100" i="1"/>
  <c r="O100" i="1" s="1"/>
  <c r="AC113" i="1"/>
  <c r="AD81" i="1"/>
  <c r="Q113" i="1"/>
  <c r="R113" i="1"/>
  <c r="AE81" i="1"/>
  <c r="V113" i="1"/>
  <c r="AI81" i="1"/>
  <c r="CY100" i="1"/>
  <c r="X100" i="1" s="1"/>
  <c r="AK113" i="1" s="1"/>
  <c r="CZ100" i="1"/>
  <c r="Y100" i="1" s="1"/>
  <c r="AL113" i="1" s="1"/>
  <c r="W113" i="1"/>
  <c r="AJ81" i="1"/>
  <c r="BA113" i="1"/>
  <c r="CJ81" i="1"/>
  <c r="AL81" i="1" l="1"/>
  <c r="Y113" i="1"/>
  <c r="CH113" i="1"/>
  <c r="P113" i="1"/>
  <c r="AC81" i="1"/>
  <c r="CE113" i="1"/>
  <c r="CF113" i="1"/>
  <c r="R81" i="1"/>
  <c r="F127" i="1"/>
  <c r="R182" i="1"/>
  <c r="AK81" i="1"/>
  <c r="X113" i="1"/>
  <c r="GM100" i="1"/>
  <c r="AB113" i="1"/>
  <c r="F133" i="1"/>
  <c r="BA81" i="1"/>
  <c r="BA182" i="1"/>
  <c r="W81" i="1"/>
  <c r="F137" i="1"/>
  <c r="W182" i="1"/>
  <c r="AT18" i="1"/>
  <c r="F230" i="1"/>
  <c r="S81" i="1"/>
  <c r="F128" i="1"/>
  <c r="S182" i="1"/>
  <c r="V81" i="1"/>
  <c r="F136" i="1"/>
  <c r="V182" i="1"/>
  <c r="U81" i="1"/>
  <c r="F135" i="1"/>
  <c r="U182" i="1"/>
  <c r="F125" i="1"/>
  <c r="Q81" i="1"/>
  <c r="Q182" i="1"/>
  <c r="T81" i="1"/>
  <c r="F134" i="1"/>
  <c r="T182" i="1"/>
  <c r="U22" i="1" l="1"/>
  <c r="U212" i="1"/>
  <c r="F204" i="1"/>
  <c r="V22" i="1"/>
  <c r="V212" i="1"/>
  <c r="F205" i="1"/>
  <c r="AB81" i="1"/>
  <c r="O113" i="1"/>
  <c r="S22" i="1"/>
  <c r="S212" i="1"/>
  <c r="F197" i="1"/>
  <c r="W22" i="1"/>
  <c r="F206" i="1"/>
  <c r="W212" i="1"/>
  <c r="R22" i="1"/>
  <c r="F196" i="1"/>
  <c r="R212" i="1"/>
  <c r="AY113" i="1"/>
  <c r="CH81" i="1"/>
  <c r="GN100" i="1"/>
  <c r="CB113" i="1" s="1"/>
  <c r="CA113" i="1"/>
  <c r="CF81" i="1"/>
  <c r="AW113" i="1"/>
  <c r="CE81" i="1"/>
  <c r="AV113" i="1"/>
  <c r="Y81" i="1"/>
  <c r="F140" i="1"/>
  <c r="Y182" i="1"/>
  <c r="X81" i="1"/>
  <c r="F139" i="1"/>
  <c r="X182" i="1"/>
  <c r="T22" i="1"/>
  <c r="F203" i="1"/>
  <c r="T212" i="1"/>
  <c r="P81" i="1"/>
  <c r="F116" i="1"/>
  <c r="P182" i="1"/>
  <c r="Q22" i="1"/>
  <c r="F194" i="1"/>
  <c r="Q212" i="1"/>
  <c r="BA22" i="1"/>
  <c r="BA212" i="1"/>
  <c r="F202" i="1"/>
  <c r="H16" i="2" s="1"/>
  <c r="X22" i="1" l="1"/>
  <c r="X212" i="1"/>
  <c r="F208" i="1"/>
  <c r="S18" i="1"/>
  <c r="F227" i="1"/>
  <c r="O81" i="1"/>
  <c r="F115" i="1"/>
  <c r="O182" i="1"/>
  <c r="P22" i="1"/>
  <c r="F185" i="1"/>
  <c r="P212" i="1"/>
  <c r="J16" i="2"/>
  <c r="Q18" i="1"/>
  <c r="F224" i="1"/>
  <c r="Y22" i="1"/>
  <c r="F209" i="1"/>
  <c r="Y212" i="1"/>
  <c r="AW81" i="1"/>
  <c r="F119" i="1"/>
  <c r="AW182" i="1"/>
  <c r="AV81" i="1"/>
  <c r="F118" i="1"/>
  <c r="AV182" i="1"/>
  <c r="CB81" i="1"/>
  <c r="AS113" i="1"/>
  <c r="T18" i="1"/>
  <c r="F233" i="1"/>
  <c r="AY81" i="1"/>
  <c r="F121" i="1"/>
  <c r="AY182" i="1"/>
  <c r="U18" i="1"/>
  <c r="F234" i="1"/>
  <c r="W18" i="1"/>
  <c r="F236" i="1"/>
  <c r="BA18" i="1"/>
  <c r="F232" i="1"/>
  <c r="CA81" i="1"/>
  <c r="AR113" i="1"/>
  <c r="V18" i="1"/>
  <c r="F235" i="1"/>
  <c r="R18" i="1"/>
  <c r="F226" i="1"/>
  <c r="AS81" i="1" l="1"/>
  <c r="F130" i="1"/>
  <c r="AS182" i="1"/>
  <c r="AY22" i="1"/>
  <c r="F190" i="1"/>
  <c r="AY212" i="1"/>
  <c r="O22" i="1"/>
  <c r="F184" i="1"/>
  <c r="O212" i="1"/>
  <c r="AV22" i="1"/>
  <c r="F187" i="1"/>
  <c r="AV212" i="1"/>
  <c r="AW22" i="1"/>
  <c r="AW212" i="1"/>
  <c r="F188" i="1"/>
  <c r="X18" i="1"/>
  <c r="F238" i="1"/>
  <c r="P18" i="1"/>
  <c r="F215" i="1"/>
  <c r="AR81" i="1"/>
  <c r="F141" i="1"/>
  <c r="AR182" i="1"/>
  <c r="Y18" i="1"/>
  <c r="F239" i="1"/>
  <c r="O18" i="1" l="1"/>
  <c r="F214" i="1"/>
  <c r="AW18" i="1"/>
  <c r="F218" i="1"/>
  <c r="AV18" i="1"/>
  <c r="F217" i="1"/>
  <c r="AY18" i="1"/>
  <c r="F220" i="1"/>
  <c r="AR22" i="1"/>
  <c r="F210" i="1"/>
  <c r="AR212" i="1"/>
  <c r="AS22" i="1"/>
  <c r="F199" i="1"/>
  <c r="E16" i="2" s="1"/>
  <c r="I16" i="2" s="1"/>
  <c r="N16" i="2" s="1"/>
  <c r="AS212" i="1"/>
  <c r="AS18" i="1" l="1"/>
  <c r="F229" i="1"/>
  <c r="AR18" i="1"/>
  <c r="F240" i="1"/>
</calcChain>
</file>

<file path=xl/sharedStrings.xml><?xml version="1.0" encoding="utf-8"?>
<sst xmlns="http://schemas.openxmlformats.org/spreadsheetml/2006/main" count="5837" uniqueCount="568">
  <si>
    <t>Smeta.RU  (495) 974-1589</t>
  </si>
  <si>
    <t>_PS_</t>
  </si>
  <si>
    <t>Smeta.RU</t>
  </si>
  <si>
    <t/>
  </si>
  <si>
    <t>02-01-04</t>
  </si>
  <si>
    <t>02-01-04 Строительство КЛ-10 кВ_в траншее в трубах</t>
  </si>
  <si>
    <t>289734/ПС-22-КЛ.2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</si>
  <si>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</si>
  <si>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</si>
  <si>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</si>
  <si>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</si>
  <si>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</si>
  <si>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</si>
  <si>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</si>
  <si>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</si>
  <si>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</si>
  <si>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</si>
  <si>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</si>
  <si>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</si>
  <si>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</si>
  <si>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</si>
  <si>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Строительство КЛ-10кВ в трубах</t>
  </si>
  <si>
    <t>308555/ПС-23-КЛ-3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</si>
  <si>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</si>
  <si>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</si>
  <si>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</si>
  <si>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</si>
  <si>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</si>
  <si>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</si>
  <si>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</si>
  <si>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</si>
  <si>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)*1,1</t>
  </si>
  <si>
    <t>ТСН-2001.3-1. 1-49...1-55</t>
  </si>
  <si>
    <t>ТСН-2001.3-1-15</t>
  </si>
  <si>
    <t>Поправка: ТСН-2001.О.П. п.3.4.30.в</t>
  </si>
  <si>
    <t>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</si>
  <si>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</si>
  <si>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</si>
  <si>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68, Сб. 1, т. 7, поз. 2</t>
  </si>
  <si>
    <t>ТСН-2001.3-1. 1-1...1-7</t>
  </si>
  <si>
    <t>ТСН-2001.3-1-1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</si>
  <si>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</si>
  <si>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</si>
  <si>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</si>
  <si>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</si>
  <si>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</si>
  <si>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</si>
  <si>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</si>
  <si>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</si>
  <si>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</si>
  <si>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</si>
  <si>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</si>
  <si>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</si>
  <si>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</si>
  <si>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</si>
  <si>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6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</si>
  <si>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</si>
  <si>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</si>
  <si>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</si>
  <si>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</si>
  <si>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</si>
  <si>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</si>
  <si>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Устройство трубопроводов</t>
  </si>
  <si>
    <t>7</t>
  </si>
  <si>
    <t>3.34-55-9</t>
  </si>
  <si>
    <t>Устройство кабельной канализации из полиэтиленовых труб диаметром 250 мм, первая труба</t>
  </si>
  <si>
    <t>1 км трубопровода</t>
  </si>
  <si>
    <t>ТСН-2001.3 Доп. 69, Сб. 34, т. 55, поз. 9</t>
  </si>
  <si>
    <t>ТСН-2001.3-34. 34-55-1...34-55-10 (доп. 68)</t>
  </si>
  <si>
    <t>ТСН-2001.3-34-20</t>
  </si>
  <si>
    <t>8</t>
  </si>
  <si>
    <t>3.34-55-10</t>
  </si>
  <si>
    <t>Добавлять на каждую последующую трубу к позиции 3.34-55-9</t>
  </si>
  <si>
    <t>ТСН-2001.3 Доп. 69, Сб. 34, т. 55, поз. 10</t>
  </si>
  <si>
    <t>9</t>
  </si>
  <si>
    <t>Письмо РМР_ЛЮ_133_ВН-165 от 06.06.2024</t>
  </si>
  <si>
    <t>Труба  ПНД 100 D 160 9,4 мм</t>
  </si>
  <si>
    <t>м</t>
  </si>
  <si>
    <t>*1,02</t>
  </si>
  <si>
    <t>Материалы</t>
  </si>
  <si>
    <t>Материалы, изделия и конструкции</t>
  </si>
  <si>
    <t>[906,23 /  9,88]</t>
  </si>
  <si>
    <t>0</t>
  </si>
  <si>
    <t>10</t>
  </si>
  <si>
    <t>1.12-3-63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</si>
  <si>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</si>
  <si>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</si>
  <si>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67, Р. 12, о. 3, поз. 62</t>
  </si>
  <si>
    <t>1.12-3-62</t>
  </si>
  <si>
    <t>Материалы строительные</t>
  </si>
  <si>
    <t>ТСН-2001.1 Материалы строительные</t>
  </si>
  <si>
    <t>ТСН-2001.1-1</t>
  </si>
  <si>
    <t>11</t>
  </si>
  <si>
    <t>3.22-73-5</t>
  </si>
  <si>
    <t>Сварка полиэтиленовых труб номинальным наружным диаметром 225 мм - 280 мм</t>
  </si>
  <si>
    <t>1 стык</t>
  </si>
  <si>
    <t>ТСН-2001.3 Доп. 68, Сб. 22, т. 73, поз. 5</t>
  </si>
  <si>
    <t>ТСН-2001.3-22. 22-73-1...22-73-16 (доп. 60)</t>
  </si>
  <si>
    <t>ТСН-2001.3-22-9</t>
  </si>
  <si>
    <t>12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</si>
  <si>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</si>
  <si>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</si>
  <si>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</si>
  <si>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</si>
  <si>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</si>
  <si>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</si>
  <si>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12,1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</si>
  <si>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</si>
  <si>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</si>
  <si>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65, Р. 12, о. 3, поз. 25</t>
  </si>
  <si>
    <t>12,2</t>
  </si>
  <si>
    <t>1.12-3-27</t>
  </si>
  <si>
    <t>Трубы хризотилцементные безнапорные, марка БНТ, диаметр условного прохода 200 мм, внутренний диаметр 191 мм</t>
  </si>
  <si>
    <t>ТСН-2001.1 Доп. 70, Р. 12, о. 3, поз. 27</t>
  </si>
  <si>
    <t>13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</si>
  <si>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</si>
  <si>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</si>
  <si>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</si>
  <si>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</si>
  <si>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14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</si>
  <si>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</si>
  <si>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</si>
  <si>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</si>
  <si>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</si>
  <si>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Ремонтно-строительные работы</t>
  </si>
  <si>
    <t>ТСН-2001.6-69. 69-1...69-49</t>
  </si>
  <si>
    <t>ТСН-2001.6-69-1</t>
  </si>
  <si>
    <t>15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</si>
  <si>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</si>
  <si>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</si>
  <si>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</si>
  <si>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15,1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</si>
  <si>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</si>
  <si>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</si>
  <si>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</si>
  <si>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</si>
  <si>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</si>
  <si>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</si>
  <si>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</si>
  <si>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</si>
  <si>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</si>
  <si>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</si>
  <si>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</si>
  <si>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</si>
  <si>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</si>
  <si>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</si>
  <si>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</si>
  <si>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</si>
  <si>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</si>
  <si>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</si>
  <si>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</si>
  <si>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</si>
  <si>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</si>
  <si>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</si>
  <si>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</si>
  <si>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</si>
  <si>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</si>
  <si>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</si>
  <si>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</si>
  <si>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</si>
  <si>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</si>
  <si>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</si>
  <si>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</si>
  <si>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</si>
  <si>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</si>
  <si>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</si>
  <si>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</si>
  <si>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</si>
  <si>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</si>
  <si>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</si>
  <si>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</si>
  <si>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</si>
  <si>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</si>
  <si>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</si>
  <si>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</si>
  <si>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</si>
  <si>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</si>
  <si>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</si>
  <si>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</si>
  <si>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</si>
  <si>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</si>
  <si>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</si>
  <si>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</si>
  <si>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</si>
  <si>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</si>
  <si>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</si>
  <si>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</si>
  <si>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</si>
  <si>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</si>
  <si>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</si>
  <si>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Восстановление проезжей части</t>
  </si>
  <si>
    <t>16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</si>
  <si>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</si>
  <si>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</si>
  <si>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</si>
  <si>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</si>
  <si>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ТСН-2001.6-68. 68-51...68-53</t>
  </si>
  <si>
    <t>ТСН-2001.6-68-21</t>
  </si>
  <si>
    <t>17</t>
  </si>
  <si>
    <t>6.68-51-5</t>
  </si>
  <si>
    <t>Разборка покрытий и оснований цементобетонных</t>
  </si>
  <si>
    <t>ТСН-2001.6 Доп. 68, Сб. 68, т. 51, поз. 5</t>
  </si>
  <si>
    <t>18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</si>
  <si>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</si>
  <si>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</si>
  <si>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</si>
  <si>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</si>
  <si>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</si>
  <si>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</si>
  <si>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19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</si>
  <si>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</si>
  <si>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</si>
  <si>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</si>
  <si>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</si>
  <si>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</si>
  <si>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</si>
  <si>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19,1</t>
  </si>
  <si>
    <t>20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</si>
  <si>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</si>
  <si>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</si>
  <si>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</si>
  <si>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68, Сб. 27, т. 30, поз. 1</t>
  </si>
  <si>
    <t>ТСН-2001.3-27. 27-29, 27-30</t>
  </si>
  <si>
    <t>ТСН-2001.3-27-7</t>
  </si>
  <si>
    <t>20,1</t>
  </si>
  <si>
    <t>21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</si>
  <si>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</si>
  <si>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</si>
  <si>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</si>
  <si>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21,1</t>
  </si>
  <si>
    <t>22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</si>
  <si>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</si>
  <si>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</si>
  <si>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</si>
  <si>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69, Сб. 27, т. 42, поз. 1</t>
  </si>
  <si>
    <t>ТСН-2001.3-27. 27-42...27-46</t>
  </si>
  <si>
    <t>ТСН-2001.3-27-13</t>
  </si>
  <si>
    <t>22,1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</si>
  <si>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</si>
  <si>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</si>
  <si>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</si>
  <si>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</si>
  <si>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23</t>
  </si>
  <si>
    <t>3.27-43-1</t>
  </si>
  <si>
    <t>Добавляется на каждый 1 см изменения толщины слоя сверх 4 см к позиции 3.27-42-1</t>
  </si>
  <si>
    <t>ТСН-2001.3 Доп. 68, Сб. 27, т. 43, поз. 1</t>
  </si>
  <si>
    <t>)*1,1*3</t>
  </si>
  <si>
    <t>23,1</t>
  </si>
  <si>
    <t>*3</t>
  </si>
  <si>
    <t>24</t>
  </si>
  <si>
    <t>24,1</t>
  </si>
  <si>
    <t>25</t>
  </si>
  <si>
    <t>)*1,1*2</t>
  </si>
  <si>
    <t>25,1</t>
  </si>
  <si>
    <t>*2</t>
  </si>
  <si>
    <t>26</t>
  </si>
  <si>
    <t>26,1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</si>
  <si>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</si>
  <si>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</si>
  <si>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</si>
  <si>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Восстановление газона</t>
  </si>
  <si>
    <t>27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</si>
  <si>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</si>
  <si>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</si>
  <si>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</si>
  <si>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68, Сб. 47, т. 26, поз. 3</t>
  </si>
  <si>
    <t>ТСН-2001.3-47. 47-23...47-33</t>
  </si>
  <si>
    <t>ТСН-2001.3-47-4</t>
  </si>
  <si>
    <t>27,1</t>
  </si>
  <si>
    <t>1.4-6-1</t>
  </si>
  <si>
    <t>Земля растительная</t>
  </si>
  <si>
    <t>ТСН-2001.1. Доп. 1-42. Р. 4, о. 6, поз. 1</t>
  </si>
  <si>
    <t>28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</si>
  <si>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</si>
  <si>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</si>
  <si>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</si>
  <si>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28,1</t>
  </si>
  <si>
    <t>29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</si>
  <si>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</si>
  <si>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</si>
  <si>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</si>
  <si>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29,1</t>
  </si>
  <si>
    <t>30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</si>
  <si>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</si>
  <si>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</si>
  <si>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</si>
  <si>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30,1</t>
  </si>
  <si>
    <t>1.4-6-6</t>
  </si>
  <si>
    <t>Семена (смесь универсальная) газонных трав</t>
  </si>
  <si>
    <t>кг</t>
  </si>
  <si>
    <t>ТСН-2001.1. Доп. 1-42. Р. 4, о. 6, поз. 6</t>
  </si>
  <si>
    <t>Монтажные работы</t>
  </si>
  <si>
    <t>31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</si>
  <si>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</si>
  <si>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</si>
  <si>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</si>
  <si>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</si>
  <si>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Монтаж оборудования</t>
  </si>
  <si>
    <t>ТСН-2001.4-8. 8-73...8-80</t>
  </si>
  <si>
    <t>ТСН-2001.4-8-3</t>
  </si>
  <si>
    <t>32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</si>
  <si>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</si>
  <si>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</si>
  <si>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</si>
  <si>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67, Р. 23, о. 7, поз. 391</t>
  </si>
  <si>
    <t>Материалы монтажные</t>
  </si>
  <si>
    <t>ТСН-2001.1 Материалы монтажные</t>
  </si>
  <si>
    <t>ТСН-2001.1-2</t>
  </si>
  <si>
    <t>33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</si>
  <si>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</si>
  <si>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</si>
  <si>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</si>
  <si>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</si>
  <si>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</si>
  <si>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</si>
  <si>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33,1</t>
  </si>
  <si>
    <t>1.21-5-1069</t>
  </si>
  <si>
    <t>Уплотнитель кабельных проходов, типа УКПТ</t>
  </si>
  <si>
    <t>КОМПЛЕКТ</t>
  </si>
  <si>
    <t>ТСН-2001.1 Доп. 67, Р. 21, о. 5, поз. 1069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</si>
  <si>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</si>
  <si>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</si>
  <si>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</si>
  <si>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</si>
  <si>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</si>
  <si>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</si>
  <si>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</si>
  <si>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</si>
  <si>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</si>
  <si>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</si>
  <si>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</si>
  <si>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</si>
  <si>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</si>
  <si>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маш.-ч</t>
  </si>
  <si>
    <t>2.1-1-43</t>
  </si>
  <si>
    <t>ТСН-2001.2. Доп. 68. п.1-1-43 (012102)</t>
  </si>
  <si>
    <t>Бульдозеры гусеничные, мощность до 59 кВт (80 л.с.)</t>
  </si>
  <si>
    <t>9999990007</t>
  </si>
  <si>
    <t>Стоимость прочих машин (ЭСН)</t>
  </si>
  <si>
    <t>руб.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</si>
  <si>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</si>
  <si>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</si>
  <si>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</si>
  <si>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</si>
  <si>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</si>
  <si>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</si>
  <si>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</si>
  <si>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</si>
  <si>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</si>
  <si>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</si>
  <si>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</si>
  <si>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</si>
  <si>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</si>
  <si>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</si>
  <si>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</si>
  <si>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2.1-13-29</t>
  </si>
  <si>
    <t>ТСН-2001.2. Доп. 68. п.1-13-29 (135502)</t>
  </si>
  <si>
    <t>Аппараты для стыковой сварки труб из термопластов диаметром свыше 160 до 315 мм</t>
  </si>
  <si>
    <t>1.1-1-1064</t>
  </si>
  <si>
    <t>ТСН-2001.1 Доп. 65,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</si>
  <si>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</si>
  <si>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</si>
  <si>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</si>
  <si>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</si>
  <si>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1.12-5-115</t>
  </si>
  <si>
    <t>ТСН-2001.1 Доп. 67, Р. 12, о. 5, поз. 115</t>
  </si>
  <si>
    <t>Муфта из полиэтилена, диаметр 100 мм</t>
  </si>
  <si>
    <t>10 шт.</t>
  </si>
  <si>
    <t>9999990006</t>
  </si>
  <si>
    <t>Стоимость прочих материалов (ЭСН)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</si>
  <si>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</si>
  <si>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</si>
  <si>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</si>
  <si>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</si>
  <si>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</si>
  <si>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</si>
  <si>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1.1-1-132</t>
  </si>
  <si>
    <t>ТСН-2001.1. Доп. 1-42. Р. 1, о. 1, поз. 132</t>
  </si>
  <si>
    <t>Гвозди строительные</t>
  </si>
  <si>
    <t>1.1-1-221</t>
  </si>
  <si>
    <t>ТСН-2001.1 Доп. 67,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</si>
  <si>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</si>
  <si>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</si>
  <si>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67,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</si>
  <si>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</si>
  <si>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</si>
  <si>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ТСН-2001.1. Доп. 1-42. Р. 1, о. 1, поз. 955</t>
  </si>
  <si>
    <t>Проволока стальная вязальная</t>
  </si>
  <si>
    <t>2.1-5-48</t>
  </si>
  <si>
    <t>ТСН-2001.2. Доп. 68. п.1-5-48 (056003)</t>
  </si>
  <si>
    <t>Автогрейдеры, мощность до 147 кВт (200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</si>
  <si>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</si>
  <si>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</si>
  <si>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</si>
  <si>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</si>
  <si>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</si>
  <si>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</si>
  <si>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</si>
  <si>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</si>
  <si>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</si>
  <si>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</si>
  <si>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</si>
  <si>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</si>
  <si>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</si>
  <si>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</si>
  <si>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</si>
  <si>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</si>
  <si>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</si>
  <si>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</si>
  <si>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ТСН-2001.2. Доп. 68. п.1-5-18 (050902)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</si>
  <si>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</si>
  <si>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</si>
  <si>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</si>
  <si>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1.1-1-45</t>
  </si>
  <si>
    <t>ТСН-2001.1 Доп. 70, Р. 1, о. 1, поз. 45</t>
  </si>
  <si>
    <t>Битум нефтяной дорожный вязкий, марка БНД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</si>
  <si>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</si>
  <si>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</si>
  <si>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</si>
  <si>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м2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</si>
  <si>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</si>
  <si>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</si>
  <si>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</si>
  <si>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</si>
  <si>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68.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</si>
  <si>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</si>
  <si>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</si>
  <si>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</si>
  <si>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</si>
  <si>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</si>
  <si>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</si>
  <si>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</si>
  <si>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</si>
  <si>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</si>
  <si>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</si>
  <si>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</si>
  <si>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70, Р. 3, о. 3, поз. 19</t>
  </si>
  <si>
    <t>Эмульсия дорожная, битумная</t>
  </si>
  <si>
    <t>2.1-2-7</t>
  </si>
  <si>
    <t>ТСН-2001.2. Доп. 68. п.1-2-7 (021003)</t>
  </si>
  <si>
    <t>Тракторы колесные, мощность до 63 кВт (85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</si>
  <si>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</si>
  <si>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</si>
  <si>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</si>
  <si>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</si>
  <si>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</si>
  <si>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</si>
  <si>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</si>
  <si>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</si>
  <si>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</si>
  <si>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</si>
  <si>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</si>
  <si>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</si>
  <si>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</si>
  <si>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</si>
  <si>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</si>
  <si>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</si>
  <si>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</si>
  <si>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</si>
  <si>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</si>
  <si>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</si>
  <si>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</si>
  <si>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</si>
  <si>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</si>
  <si>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</si>
  <si>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</si>
  <si>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</si>
  <si>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</si>
  <si>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</si>
  <si>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</si>
  <si>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</si>
  <si>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</si>
  <si>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</si>
  <si>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</si>
  <si>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</si>
  <si>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</si>
  <si>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</si>
  <si>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</si>
  <si>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1.1-1-2613</t>
  </si>
  <si>
    <t>ТСН-2001.1 Доп. 56, Р. 1, о. 1, поз. 2613</t>
  </si>
  <si>
    <t>Пропан-бутан, сжиженный газ</t>
  </si>
  <si>
    <t>1.1-2-158</t>
  </si>
  <si>
    <t>ТСН-2001.1. Доп. 1-42. Р. 1, о. 2, поз. 158</t>
  </si>
  <si>
    <t>Бензин авиационный, марка Б-70</t>
  </si>
  <si>
    <t>л</t>
  </si>
  <si>
    <t>1.21-5-1134</t>
  </si>
  <si>
    <t>ТСН-2001.1 Доп. 67, Р. 21, о. 5, поз. 1134</t>
  </si>
  <si>
    <t>Хомут (стяжка) кабельный из полиамида, размеры 4,8х300 мм</t>
  </si>
  <si>
    <t>100 шт.</t>
  </si>
  <si>
    <t>2248110000</t>
  </si>
  <si>
    <t>Трубы из полиэтилена для кабельной канализации</t>
  </si>
  <si>
    <t>5745010000</t>
  </si>
  <si>
    <t>Бетон (класс по проекту)</t>
  </si>
  <si>
    <t>5711400000</t>
  </si>
  <si>
    <t>Песок природный для строительных работ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</si>
  <si>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</si>
  <si>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</si>
  <si>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</si>
  <si>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</si>
  <si>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9797020000</t>
  </si>
  <si>
    <t>9749950000</t>
  </si>
  <si>
    <t>Семена газонных трав</t>
  </si>
  <si>
    <t>3500000000</t>
  </si>
  <si>
    <t>Кабели напряжением до 35 кВ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</si>
  <si>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</si>
  <si>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</si>
  <si>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</si>
  <si>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</si>
  <si>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</si>
  <si>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</si>
  <si>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</si>
  <si>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</si>
  <si>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</si>
  <si>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</si>
  <si>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</si>
  <si>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</si>
  <si>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</si>
  <si>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</si>
  <si>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</si>
  <si>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</si>
  <si>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</si>
  <si>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</si>
  <si>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</si>
  <si>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№ и период сборника коэффициентов (индексов) пересчета: Коэффициенты к ТСН-2001 МГЭ №216 III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</si>
  <si>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</si>
  <si>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</si>
  <si>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</si>
  <si>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</si>
  <si>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</si>
  <si>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</si>
  <si>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</si>
  <si>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</si>
  <si>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</si>
  <si>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ЭМ</t>
  </si>
  <si>
    <t>в т.ч. ЗПМ</t>
  </si>
  <si>
    <t>НР и СП от ЗПМ</t>
  </si>
  <si>
    <r>
      <t>3.1-3-2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</si>
  <si>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</si>
  <si>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3.1-14-1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</si>
  <si>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</si>
  <si>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3.34-55-9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</si>
  <si>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3.34-55-10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</si>
  <si>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Труба  ПНД 100 D 160 9,4 мм</t>
    </r>
    <r>
      <rPr>
        <i/>
        <sz val="10"/>
        <rFont val="Arial"/>
        <family val="2"/>
        <charset val="204"/>
      </rPr>
      <t xml:space="preserve">
91,72 = [906,23 /  9,88]</t>
    </r>
  </si>
  <si>
    <r>
      <t>3.34-17-4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</si>
  <si>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МР</t>
  </si>
  <si>
    <r>
      <t>6.69-2-4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</si>
  <si>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6.69-9-3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</si>
  <si>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</si>
  <si>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</si>
  <si>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</si>
  <si>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6.68-51-5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</si>
  <si>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3.27-12-1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</si>
  <si>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3.27-30-1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</si>
  <si>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3.27-30-2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</si>
  <si>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3.27-42-1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</si>
  <si>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3.27-43-1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</si>
  <si>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1.3-3-3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</si>
  <si>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к нр *3</t>
  </si>
  <si>
    <t>к нр *2</t>
  </si>
  <si>
    <r>
      <t>3.47-26-3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</si>
  <si>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3.47-26-4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</si>
  <si>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3.47-26-5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</si>
  <si>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3.47-26-6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</si>
  <si>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4.8-80-2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</si>
  <si>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4.8-301-1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</si>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</sst>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165" fontId="10" fillId="0" borderId="0" xfId="0" quotePrefix="1" applyNumberFormat="1" applyFont="1" applyAlignment="1">
      <alignment horizontal="right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166" fontId="0" fillId="0" borderId="0" xfId="0" applyNumberFormat="1"/>
  </cellXfs>
  <cellStyles count="2">
    <cellStyle name="Обычный" xfId="0" builtinId="0"/>
    <cellStyle name="Обычный 4" xfId="1" xr:uid="{53E1762F-B580-4663-B256-2880E4B1A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7BEE8-ED73-47BE-AEE2-D6C7480CA40D}">
  <sheetPr>
    <pageSetUpPr fitToPage="1"/>
  </sheetPr>
  <dimension ref="A1:AP360"/>
  <sheetViews>
    <sheetView tabSelected="1" view="pageBreakPreview" topLeftCell="A328" zoomScaleNormal="100" zoomScaleSheetLayoutView="100" workbookViewId="0">
      <selection activeCell="K352" sqref="K352:K35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1" t="s">
        <v>522</v>
      </c>
      <c r="K2" s="21"/>
    </row>
    <row r="3" spans="1:42" ht="15.75" x14ac:dyDescent="0.25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42" x14ac:dyDescent="0.2">
      <c r="A4" s="11" t="s">
        <v>509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"ЛОКАЛЬНЫЙ СМЕТНЫЙ РАСЧЕТ № ",IF(Source!F20&lt;&gt;"Новая локальная смета", Source!F20, ""))</f>
        <v>ЛОКАЛЬНЫЙ СМЕТНЫЙ РАСЧЕТ № 02-01-04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tr">
        <f>IF(Source!G20&lt;&gt;"Новая локальная смета", Source!G20, "")</f>
        <v>Строительство КЛ-10кВ в трубах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510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">
        <v>523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AP11" s="22" t="s">
        <v>523</v>
      </c>
    </row>
    <row r="12" spans="1:42" ht="114" x14ac:dyDescent="0.2">
      <c r="A12" s="19" t="s">
        <v>511</v>
      </c>
      <c r="B12" s="19" t="s">
        <v>512</v>
      </c>
      <c r="C12" s="19" t="s">
        <v>513</v>
      </c>
      <c r="D12" s="19" t="s">
        <v>514</v>
      </c>
      <c r="E12" s="19" t="s">
        <v>515</v>
      </c>
      <c r="F12" s="19" t="s">
        <v>516</v>
      </c>
      <c r="G12" s="20" t="s">
        <v>517</v>
      </c>
      <c r="H12" s="20" t="s">
        <v>518</v>
      </c>
      <c r="I12" s="19" t="s">
        <v>519</v>
      </c>
      <c r="J12" s="19" t="s">
        <v>520</v>
      </c>
      <c r="K12" s="19" t="s">
        <v>521</v>
      </c>
    </row>
    <row r="13" spans="1:42" ht="14.25" x14ac:dyDescent="0.2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</row>
    <row r="15" spans="1:42" ht="16.5" x14ac:dyDescent="0.25">
      <c r="A15" s="23" t="str">
        <f>CONCATENATE("Раздел: ",IF(Source!G24&lt;&gt;"Новый раздел", Source!G24, ""))</f>
        <v>Раздел: Строительные работы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7" spans="1:35" ht="15" x14ac:dyDescent="0.25">
      <c r="B17" s="24" t="str">
        <f>Source!G28</f>
        <v>Земляные работы</v>
      </c>
      <c r="C17" s="24"/>
      <c r="D17" s="24"/>
      <c r="E17" s="24"/>
      <c r="F17" s="24"/>
      <c r="G17" s="24"/>
      <c r="H17" s="24"/>
      <c r="I17" s="24"/>
      <c r="J17" s="24"/>
    </row>
    <row r="18" spans="1:35" ht="65.25" x14ac:dyDescent="0.2">
      <c r="A18" s="25">
        <v>1</v>
      </c>
      <c r="B18" s="25" t="s">
        <v>524</v>
      </c>
      <c r="C18" s="25" t="s">
        <v>28</v>
      </c>
      <c r="D18" s="27" t="str">
        <f>Source!H29</f>
        <v>100 м3 грунта</v>
      </c>
      <c r="E18" s="26">
        <f>Source!I29</f>
        <v>5.28E-2</v>
      </c>
      <c r="F18" s="29"/>
      <c r="G18" s="28"/>
      <c r="H18" s="26"/>
      <c r="I18" s="29"/>
      <c r="J18" s="26"/>
      <c r="K18" s="29"/>
      <c r="Q18">
        <f>ROUND((Source!DN29/100)*ROUND((ROUND((Source!AF29*Source!AV29*Source!I29),2)),2), 2)</f>
        <v>155.46</v>
      </c>
      <c r="R18">
        <f>Source!X29</f>
        <v>6159.8</v>
      </c>
      <c r="S18">
        <f>ROUND((Source!DO29/100)*ROUND((ROUND((Source!AF29*Source!AV29*Source!I29),2)),2), 2)</f>
        <v>114.01</v>
      </c>
      <c r="T18">
        <f>Source!Y29</f>
        <v>2902.89</v>
      </c>
      <c r="U18">
        <f>ROUND((175/100)*ROUND((ROUND((Source!AE29*Source!AV29*Source!I29),2)),2), 2)</f>
        <v>0</v>
      </c>
      <c r="V18">
        <f>ROUND((160/100)*ROUND(ROUND((ROUND((Source!AE29*Source!AV29*Source!I29),2)*Source!BS29),2), 2), 2)</f>
        <v>0</v>
      </c>
      <c r="AI18">
        <v>0</v>
      </c>
    </row>
    <row r="19" spans="1:35" x14ac:dyDescent="0.2">
      <c r="C19" s="30" t="str">
        <f>"Объем: "&amp;Source!I29&amp;"=(17,6*"&amp;"0,3)/"&amp;"100"</f>
        <v>Объем: 0,0528=(17,6*0,3)/100</v>
      </c>
    </row>
    <row r="20" spans="1:35" ht="14.25" x14ac:dyDescent="0.2">
      <c r="A20" s="25"/>
      <c r="B20" s="25"/>
      <c r="C20" s="25" t="s">
        <v>525</v>
      </c>
      <c r="D20" s="27"/>
      <c r="E20" s="26"/>
      <c r="F20" s="29">
        <f>Source!AO29</f>
        <v>2042.62</v>
      </c>
      <c r="G20" s="28" t="str">
        <f>Source!DG29</f>
        <v>)*1,1</v>
      </c>
      <c r="H20" s="26">
        <f>Source!AV29</f>
        <v>1.248</v>
      </c>
      <c r="I20" s="29">
        <f>ROUND((ROUND((Source!AF29*Source!AV29*Source!I29),2)),2)</f>
        <v>148.06</v>
      </c>
      <c r="J20" s="26">
        <f>IF(Source!BA29&lt;&gt; 0, Source!BA29, 1)</f>
        <v>47.82</v>
      </c>
      <c r="K20" s="29">
        <f>Source!S29</f>
        <v>7080.23</v>
      </c>
      <c r="W20">
        <f>I20</f>
        <v>148.06</v>
      </c>
    </row>
    <row r="21" spans="1:35" ht="14.25" x14ac:dyDescent="0.2">
      <c r="A21" s="25"/>
      <c r="B21" s="25"/>
      <c r="C21" s="25" t="s">
        <v>526</v>
      </c>
      <c r="D21" s="27" t="s">
        <v>527</v>
      </c>
      <c r="E21" s="26">
        <f>Source!DN29</f>
        <v>105</v>
      </c>
      <c r="F21" s="29"/>
      <c r="G21" s="28"/>
      <c r="H21" s="26"/>
      <c r="I21" s="29">
        <f>SUM(Q18:Q20)</f>
        <v>155.46</v>
      </c>
      <c r="J21" s="26">
        <f>Source!BZ29</f>
        <v>87</v>
      </c>
      <c r="K21" s="29">
        <f>SUM(R18:R20)</f>
        <v>6159.8</v>
      </c>
    </row>
    <row r="22" spans="1:35" ht="14.25" x14ac:dyDescent="0.2">
      <c r="A22" s="25"/>
      <c r="B22" s="25"/>
      <c r="C22" s="25" t="s">
        <v>528</v>
      </c>
      <c r="D22" s="27" t="s">
        <v>527</v>
      </c>
      <c r="E22" s="26">
        <f>Source!DO29</f>
        <v>77</v>
      </c>
      <c r="F22" s="29"/>
      <c r="G22" s="28"/>
      <c r="H22" s="26"/>
      <c r="I22" s="29">
        <f>SUM(S18:S21)</f>
        <v>114.01</v>
      </c>
      <c r="J22" s="26">
        <f>Source!CA29</f>
        <v>41</v>
      </c>
      <c r="K22" s="29">
        <f>SUM(T18:T21)</f>
        <v>2902.89</v>
      </c>
    </row>
    <row r="23" spans="1:35" ht="14.25" x14ac:dyDescent="0.2">
      <c r="A23" s="32"/>
      <c r="B23" s="32"/>
      <c r="C23" s="32" t="s">
        <v>529</v>
      </c>
      <c r="D23" s="33" t="s">
        <v>530</v>
      </c>
      <c r="E23" s="34">
        <f>Source!AQ29</f>
        <v>192.7</v>
      </c>
      <c r="F23" s="35"/>
      <c r="G23" s="36" t="str">
        <f>Source!DI29</f>
        <v>)*1,1</v>
      </c>
      <c r="H23" s="34">
        <f>Source!AV29</f>
        <v>1.248</v>
      </c>
      <c r="I23" s="35">
        <f>Source!U29</f>
        <v>13.967635968000002</v>
      </c>
      <c r="J23" s="34"/>
      <c r="K23" s="35"/>
      <c r="AB23" s="31">
        <f>I23</f>
        <v>13.967635968000002</v>
      </c>
    </row>
    <row r="24" spans="1:35" ht="15" x14ac:dyDescent="0.25">
      <c r="C24" s="17" t="s">
        <v>531</v>
      </c>
      <c r="H24" s="37">
        <f>I20+I21+I22+0</f>
        <v>417.53</v>
      </c>
      <c r="I24" s="37"/>
      <c r="J24" s="37">
        <f>K20+K21+K22+0</f>
        <v>16142.919999999998</v>
      </c>
      <c r="K24" s="37"/>
      <c r="O24" s="31">
        <f>I20+I21+I22+0</f>
        <v>417.53</v>
      </c>
      <c r="P24" s="31">
        <f>K20+K21+K22+0</f>
        <v>16142.919999999998</v>
      </c>
      <c r="X24">
        <f>IF(Source!BI29&lt;=1,I20+I21+I22-0, 0)</f>
        <v>417.53</v>
      </c>
      <c r="Y24">
        <f>IF(Source!BI29=2,I20+I21+I22-0, 0)</f>
        <v>0</v>
      </c>
      <c r="Z24">
        <f>IF(Source!BI29=3,I20+I21+I22-0, 0)</f>
        <v>0</v>
      </c>
      <c r="AA24">
        <f>IF(Source!BI29=4,I20+I21+I22,0)</f>
        <v>0</v>
      </c>
    </row>
    <row r="26" spans="1:35" ht="65.25" x14ac:dyDescent="0.2">
      <c r="A26" s="25">
        <v>2</v>
      </c>
      <c r="B26" s="25" t="s">
        <v>532</v>
      </c>
      <c r="C26" s="25" t="s">
        <v>37</v>
      </c>
      <c r="D26" s="27" t="str">
        <f>Source!H30</f>
        <v>100 м3 грунта</v>
      </c>
      <c r="E26" s="26">
        <f>Source!I30</f>
        <v>0.115</v>
      </c>
      <c r="F26" s="29"/>
      <c r="G26" s="28"/>
      <c r="H26" s="26"/>
      <c r="I26" s="29"/>
      <c r="J26" s="26"/>
      <c r="K26" s="29"/>
      <c r="Q26">
        <f>ROUND((Source!DN30/100)*ROUND((ROUND((Source!AF30*Source!AV30*Source!I30),2)),2), 2)</f>
        <v>4.46</v>
      </c>
      <c r="R26">
        <f>Source!X30</f>
        <v>204.53</v>
      </c>
      <c r="S26">
        <f>ROUND((Source!DO30/100)*ROUND((ROUND((Source!AF30*Source!AV30*Source!I30),2)),2), 2)</f>
        <v>3.5</v>
      </c>
      <c r="T26">
        <f>Source!Y30</f>
        <v>110.97</v>
      </c>
      <c r="U26">
        <f>ROUND((175/100)*ROUND((ROUND((Source!AE30*Source!AV30*Source!I30),2)),2), 2)</f>
        <v>34.97</v>
      </c>
      <c r="V26">
        <f>ROUND((160/100)*ROUND(ROUND((ROUND((Source!AE30*Source!AV30*Source!I30),2)*Source!BS30),2), 2), 2)</f>
        <v>1528.7</v>
      </c>
      <c r="AI26">
        <v>0</v>
      </c>
    </row>
    <row r="27" spans="1:35" x14ac:dyDescent="0.2">
      <c r="C27" s="30" t="str">
        <f>"Объем: "&amp;Source!I30&amp;"=11,5/"&amp;"100"</f>
        <v>Объем: 0,115=11,5/100</v>
      </c>
    </row>
    <row r="28" spans="1:35" ht="14.25" x14ac:dyDescent="0.2">
      <c r="A28" s="25"/>
      <c r="B28" s="25"/>
      <c r="C28" s="25" t="s">
        <v>525</v>
      </c>
      <c r="D28" s="27"/>
      <c r="E28" s="26"/>
      <c r="F28" s="29">
        <f>Source!AO30</f>
        <v>30.15</v>
      </c>
      <c r="G28" s="28" t="str">
        <f>Source!DG30</f>
        <v>)*1,1</v>
      </c>
      <c r="H28" s="26">
        <f>Source!AV30</f>
        <v>1.1919999999999999</v>
      </c>
      <c r="I28" s="29">
        <f>ROUND((ROUND((Source!AF30*Source!AV30*Source!I30),2)),2)</f>
        <v>4.55</v>
      </c>
      <c r="J28" s="26">
        <f>IF(Source!BA30&lt;&gt; 0, Source!BA30, 1)</f>
        <v>47.82</v>
      </c>
      <c r="K28" s="29">
        <f>Source!S30</f>
        <v>217.58</v>
      </c>
      <c r="W28">
        <f>I28</f>
        <v>4.55</v>
      </c>
    </row>
    <row r="29" spans="1:35" ht="14.25" x14ac:dyDescent="0.2">
      <c r="A29" s="25"/>
      <c r="B29" s="25"/>
      <c r="C29" s="25" t="s">
        <v>533</v>
      </c>
      <c r="D29" s="27"/>
      <c r="E29" s="26"/>
      <c r="F29" s="29">
        <f>Source!AM30</f>
        <v>1340.64</v>
      </c>
      <c r="G29" s="28" t="str">
        <f>Source!DE30</f>
        <v>)*1,1</v>
      </c>
      <c r="H29" s="26">
        <f>Source!AV30</f>
        <v>1.1919999999999999</v>
      </c>
      <c r="I29" s="29">
        <f>(ROUND((ROUND((((Source!ET30*1.1))*Source!AV30*Source!I30),2)),2)+ROUND((ROUND(((Source!AE30-((Source!EU30*1.1)))*Source!AV30*Source!I30),2)),2))</f>
        <v>202.15</v>
      </c>
      <c r="J29" s="26">
        <f>IF(Source!BB30&lt;&gt; 0, Source!BB30, 1)</f>
        <v>13.97</v>
      </c>
      <c r="K29" s="29">
        <f>Source!Q30</f>
        <v>2824.04</v>
      </c>
    </row>
    <row r="30" spans="1:35" ht="14.25" x14ac:dyDescent="0.2">
      <c r="A30" s="25"/>
      <c r="B30" s="25"/>
      <c r="C30" s="25" t="s">
        <v>534</v>
      </c>
      <c r="D30" s="27"/>
      <c r="E30" s="26"/>
      <c r="F30" s="29">
        <f>Source!AN30</f>
        <v>132.47999999999999</v>
      </c>
      <c r="G30" s="28" t="str">
        <f>Source!DF30</f>
        <v>)*1,1</v>
      </c>
      <c r="H30" s="26">
        <f>Source!AV30</f>
        <v>1.1919999999999999</v>
      </c>
      <c r="I30" s="38">
        <f>ROUND((ROUND((Source!AE30*Source!AV30*Source!I30),2)),2)</f>
        <v>19.98</v>
      </c>
      <c r="J30" s="26">
        <f>IF(Source!BS30&lt;&gt; 0, Source!BS30, 1)</f>
        <v>47.82</v>
      </c>
      <c r="K30" s="38">
        <f>Source!R30</f>
        <v>955.44</v>
      </c>
      <c r="W30">
        <f>I30</f>
        <v>19.98</v>
      </c>
    </row>
    <row r="31" spans="1:35" ht="14.25" x14ac:dyDescent="0.2">
      <c r="A31" s="25"/>
      <c r="B31" s="25"/>
      <c r="C31" s="25" t="s">
        <v>526</v>
      </c>
      <c r="D31" s="27" t="s">
        <v>527</v>
      </c>
      <c r="E31" s="26">
        <f>Source!DN30</f>
        <v>98</v>
      </c>
      <c r="F31" s="29"/>
      <c r="G31" s="28"/>
      <c r="H31" s="26"/>
      <c r="I31" s="29">
        <f>SUM(Q26:Q30)</f>
        <v>4.46</v>
      </c>
      <c r="J31" s="26">
        <f>Source!BZ30</f>
        <v>94</v>
      </c>
      <c r="K31" s="29">
        <f>SUM(R26:R30)</f>
        <v>204.53</v>
      </c>
    </row>
    <row r="32" spans="1:35" ht="14.25" x14ac:dyDescent="0.2">
      <c r="A32" s="25"/>
      <c r="B32" s="25"/>
      <c r="C32" s="25" t="s">
        <v>528</v>
      </c>
      <c r="D32" s="27" t="s">
        <v>527</v>
      </c>
      <c r="E32" s="26">
        <f>Source!DO30</f>
        <v>77</v>
      </c>
      <c r="F32" s="29"/>
      <c r="G32" s="28"/>
      <c r="H32" s="26"/>
      <c r="I32" s="29">
        <f>SUM(S26:S31)</f>
        <v>3.5</v>
      </c>
      <c r="J32" s="26">
        <f>Source!CA30</f>
        <v>51</v>
      </c>
      <c r="K32" s="29">
        <f>SUM(T26:T31)</f>
        <v>110.97</v>
      </c>
    </row>
    <row r="33" spans="1:35" ht="14.25" x14ac:dyDescent="0.2">
      <c r="A33" s="25"/>
      <c r="B33" s="25"/>
      <c r="C33" s="25" t="s">
        <v>535</v>
      </c>
      <c r="D33" s="27" t="s">
        <v>527</v>
      </c>
      <c r="E33" s="26">
        <f>175</f>
        <v>175</v>
      </c>
      <c r="F33" s="29"/>
      <c r="G33" s="28"/>
      <c r="H33" s="26"/>
      <c r="I33" s="29">
        <f>SUM(U26:U32)</f>
        <v>34.97</v>
      </c>
      <c r="J33" s="26">
        <f>160</f>
        <v>160</v>
      </c>
      <c r="K33" s="29">
        <f>SUM(V26:V32)</f>
        <v>1528.7</v>
      </c>
    </row>
    <row r="34" spans="1:35" ht="14.25" x14ac:dyDescent="0.2">
      <c r="A34" s="32"/>
      <c r="B34" s="32"/>
      <c r="C34" s="32" t="s">
        <v>529</v>
      </c>
      <c r="D34" s="33" t="s">
        <v>530</v>
      </c>
      <c r="E34" s="34">
        <f>Source!AQ30</f>
        <v>2.95</v>
      </c>
      <c r="F34" s="35"/>
      <c r="G34" s="36" t="str">
        <f>Source!DI30</f>
        <v>)*1,1</v>
      </c>
      <c r="H34" s="34">
        <f>Source!AV30</f>
        <v>1.1919999999999999</v>
      </c>
      <c r="I34" s="35">
        <f>Source!U30</f>
        <v>0.44482460000000007</v>
      </c>
      <c r="J34" s="34"/>
      <c r="K34" s="35"/>
      <c r="AB34" s="31">
        <f>I34</f>
        <v>0.44482460000000007</v>
      </c>
    </row>
    <row r="35" spans="1:35" ht="15" x14ac:dyDescent="0.25">
      <c r="C35" s="17" t="s">
        <v>531</v>
      </c>
      <c r="H35" s="37">
        <f>I28+I29+I31+I32+I33+0</f>
        <v>249.63000000000002</v>
      </c>
      <c r="I35" s="37"/>
      <c r="J35" s="37">
        <f>K28+K29+K31+K32+K33+0</f>
        <v>4885.82</v>
      </c>
      <c r="K35" s="37"/>
      <c r="O35" s="31">
        <f>I28+I29+I31+I32+I33+0</f>
        <v>249.63000000000002</v>
      </c>
      <c r="P35" s="31">
        <f>K28+K29+K31+K32+K33+0</f>
        <v>4885.82</v>
      </c>
      <c r="X35">
        <f>IF(Source!BI30&lt;=1,I28+I29+I31+I32+I33-0, 0)</f>
        <v>249.63000000000002</v>
      </c>
      <c r="Y35">
        <f>IF(Source!BI30=2,I28+I29+I31+I32+I33-0, 0)</f>
        <v>0</v>
      </c>
      <c r="Z35">
        <f>IF(Source!BI30=3,I28+I29+I31+I32+I33-0, 0)</f>
        <v>0</v>
      </c>
      <c r="AA35">
        <f>IF(Source!BI30=4,I28+I29+I31+I32+I33,0)</f>
        <v>0</v>
      </c>
    </row>
    <row r="37" spans="1:35" ht="65.25" x14ac:dyDescent="0.2">
      <c r="A37" s="25">
        <v>3</v>
      </c>
      <c r="B37" s="25" t="s">
        <v>536</v>
      </c>
      <c r="C37" s="25" t="s">
        <v>43</v>
      </c>
      <c r="D37" s="27" t="str">
        <f>Source!H31</f>
        <v>100 м3 грунта</v>
      </c>
      <c r="E37" s="26">
        <f>Source!I31</f>
        <v>8.2000000000000007E-3</v>
      </c>
      <c r="F37" s="29"/>
      <c r="G37" s="28"/>
      <c r="H37" s="26"/>
      <c r="I37" s="29"/>
      <c r="J37" s="26"/>
      <c r="K37" s="29"/>
      <c r="Q37">
        <f>ROUND((Source!DN31/100)*ROUND((ROUND((Source!AF31*Source!AV31*Source!I31),2)),2), 2)</f>
        <v>0.11</v>
      </c>
      <c r="R37">
        <f>Source!X31</f>
        <v>0</v>
      </c>
      <c r="S37">
        <f>ROUND((Source!DO31/100)*ROUND((ROUND((Source!AF31*Source!AV31*Source!I31),2)),2), 2)</f>
        <v>0.08</v>
      </c>
      <c r="T37">
        <f>Source!Y31</f>
        <v>0</v>
      </c>
      <c r="U37">
        <f>ROUND((175/100)*ROUND((ROUND((Source!AE31*Source!AV31*Source!I31),2)),2), 2)</f>
        <v>1.45</v>
      </c>
      <c r="V37">
        <f>ROUND((160/100)*ROUND(ROUND((ROUND((Source!AE31*Source!AV31*Source!I31),2)*Source!BS31),2), 2), 2)</f>
        <v>1.33</v>
      </c>
      <c r="AI37">
        <v>0</v>
      </c>
    </row>
    <row r="38" spans="1:35" x14ac:dyDescent="0.2">
      <c r="C38" s="30" t="str">
        <f>"Объем: "&amp;Source!I31&amp;"=17,6/"&amp;"100-"&amp;""&amp;Source!I29&amp;"-"&amp;""&amp;Source!I30&amp;""</f>
        <v>Объем: 0,0082=17,6/100-0,0528-0,115</v>
      </c>
    </row>
    <row r="39" spans="1:35" ht="14.25" x14ac:dyDescent="0.2">
      <c r="A39" s="25"/>
      <c r="B39" s="25"/>
      <c r="C39" s="25" t="s">
        <v>525</v>
      </c>
      <c r="D39" s="27"/>
      <c r="E39" s="26"/>
      <c r="F39" s="29">
        <f>Source!AO31</f>
        <v>12.16</v>
      </c>
      <c r="G39" s="28" t="str">
        <f>Source!DG31</f>
        <v>)*1,1</v>
      </c>
      <c r="H39" s="26">
        <f>Source!AV31</f>
        <v>1</v>
      </c>
      <c r="I39" s="29">
        <f>ROUND((ROUND((Source!AF31*Source!AV31*Source!I31),2)),2)</f>
        <v>0.11</v>
      </c>
      <c r="J39" s="26">
        <f>IF(Source!BA31&lt;&gt; 0, Source!BA31, 1)</f>
        <v>1</v>
      </c>
      <c r="K39" s="29">
        <f>Source!S31</f>
        <v>0.11</v>
      </c>
      <c r="W39">
        <f>I39</f>
        <v>0.11</v>
      </c>
    </row>
    <row r="40" spans="1:35" ht="14.25" x14ac:dyDescent="0.2">
      <c r="A40" s="25"/>
      <c r="B40" s="25"/>
      <c r="C40" s="25" t="s">
        <v>533</v>
      </c>
      <c r="D40" s="27"/>
      <c r="E40" s="26"/>
      <c r="F40" s="29">
        <f>Source!AM31</f>
        <v>932.06</v>
      </c>
      <c r="G40" s="28" t="str">
        <f>Source!DE31</f>
        <v>)*1,1</v>
      </c>
      <c r="H40" s="26">
        <f>Source!AV31</f>
        <v>1</v>
      </c>
      <c r="I40" s="29">
        <f>(ROUND((ROUND((((Source!ET31*1.1))*Source!AV31*Source!I31),2)),2)+ROUND((ROUND(((Source!AE31-((Source!EU31*1.1)))*Source!AV31*Source!I31),2)),2))</f>
        <v>8.41</v>
      </c>
      <c r="J40" s="26">
        <f>IF(Source!BB31&lt;&gt; 0, Source!BB31, 1)</f>
        <v>1</v>
      </c>
      <c r="K40" s="29">
        <f>Source!Q31</f>
        <v>8.41</v>
      </c>
    </row>
    <row r="41" spans="1:35" ht="14.25" x14ac:dyDescent="0.2">
      <c r="A41" s="25"/>
      <c r="B41" s="25"/>
      <c r="C41" s="25" t="s">
        <v>534</v>
      </c>
      <c r="D41" s="27"/>
      <c r="E41" s="26"/>
      <c r="F41" s="29">
        <f>Source!AN31</f>
        <v>91.89</v>
      </c>
      <c r="G41" s="28" t="str">
        <f>Source!DF31</f>
        <v>)*1,1</v>
      </c>
      <c r="H41" s="26">
        <f>Source!AV31</f>
        <v>1</v>
      </c>
      <c r="I41" s="38">
        <f>ROUND((ROUND((Source!AE31*Source!AV31*Source!I31),2)),2)</f>
        <v>0.83</v>
      </c>
      <c r="J41" s="26">
        <f>IF(Source!BS31&lt;&gt; 0, Source!BS31, 1)</f>
        <v>1</v>
      </c>
      <c r="K41" s="38">
        <f>Source!R31</f>
        <v>0.83</v>
      </c>
      <c r="W41">
        <f>I41</f>
        <v>0.83</v>
      </c>
    </row>
    <row r="42" spans="1:35" ht="14.25" x14ac:dyDescent="0.2">
      <c r="A42" s="32"/>
      <c r="B42" s="32"/>
      <c r="C42" s="32" t="s">
        <v>529</v>
      </c>
      <c r="D42" s="33" t="s">
        <v>530</v>
      </c>
      <c r="E42" s="34">
        <f>Source!AQ31</f>
        <v>1.19</v>
      </c>
      <c r="F42" s="35"/>
      <c r="G42" s="36" t="str">
        <f>Source!DI31</f>
        <v>)*1,1</v>
      </c>
      <c r="H42" s="34">
        <f>Source!AV31</f>
        <v>1</v>
      </c>
      <c r="I42" s="35">
        <f>Source!U31</f>
        <v>1.07338E-2</v>
      </c>
      <c r="J42" s="34"/>
      <c r="K42" s="35"/>
      <c r="AB42" s="31">
        <f>I42</f>
        <v>1.07338E-2</v>
      </c>
    </row>
    <row r="43" spans="1:35" ht="15" x14ac:dyDescent="0.25">
      <c r="C43" s="17" t="s">
        <v>531</v>
      </c>
      <c r="H43" s="37">
        <f>I39+I40+0</f>
        <v>8.52</v>
      </c>
      <c r="I43" s="37"/>
      <c r="J43" s="37">
        <f>K39+K40+0</f>
        <v>8.52</v>
      </c>
      <c r="K43" s="37"/>
      <c r="O43" s="31">
        <f>I39+I40+0</f>
        <v>8.52</v>
      </c>
      <c r="P43" s="31">
        <f>K39+K40+0</f>
        <v>8.52</v>
      </c>
      <c r="X43">
        <f>IF(Source!BI31&lt;=1,I39+I40-0, 0)</f>
        <v>8.52</v>
      </c>
      <c r="Y43">
        <f>IF(Source!BI31=2,I39+I40-0, 0)</f>
        <v>0</v>
      </c>
      <c r="Z43">
        <f>IF(Source!BI31=3,I39+I40-0, 0)</f>
        <v>0</v>
      </c>
      <c r="AA43">
        <f>IF(Source!BI31=4,I39+I40,0)</f>
        <v>0</v>
      </c>
    </row>
    <row r="45" spans="1:35" ht="65.25" x14ac:dyDescent="0.2">
      <c r="A45" s="25">
        <v>4</v>
      </c>
      <c r="B45" s="25" t="s">
        <v>537</v>
      </c>
      <c r="C45" s="25" t="s">
        <v>47</v>
      </c>
      <c r="D45" s="27" t="str">
        <f>Source!H32</f>
        <v>100 м3 грунта</v>
      </c>
      <c r="E45" s="26">
        <f>Source!I32</f>
        <v>1.83E-2</v>
      </c>
      <c r="F45" s="29"/>
      <c r="G45" s="28"/>
      <c r="H45" s="26"/>
      <c r="I45" s="29"/>
      <c r="J45" s="26"/>
      <c r="K45" s="29"/>
      <c r="Q45">
        <f>ROUND((Source!DN32/100)*ROUND((ROUND((Source!AF32*Source!AV32*Source!I32),2)),2), 2)</f>
        <v>27.73</v>
      </c>
      <c r="R45">
        <f>Source!X32</f>
        <v>1098.75</v>
      </c>
      <c r="S45">
        <f>ROUND((Source!DO32/100)*ROUND((ROUND((Source!AF32*Source!AV32*Source!I32),2)),2), 2)</f>
        <v>20.34</v>
      </c>
      <c r="T45">
        <f>Source!Y32</f>
        <v>517.79999999999995</v>
      </c>
      <c r="U45">
        <f>ROUND((175/100)*ROUND((ROUND((Source!AE32*Source!AV32*Source!I32),2)),2), 2)</f>
        <v>0</v>
      </c>
      <c r="V45">
        <f>ROUND((160/100)*ROUND(ROUND((ROUND((Source!AE32*Source!AV32*Source!I32),2)*Source!BS32),2), 2), 2)</f>
        <v>0</v>
      </c>
      <c r="AI45">
        <v>0</v>
      </c>
    </row>
    <row r="46" spans="1:35" x14ac:dyDescent="0.2">
      <c r="C46" s="30" t="str">
        <f>"Объем: "&amp;Source!I32&amp;"=(6,1*"&amp;"0,3)/"&amp;"100"</f>
        <v>Объем: 0,0183=(6,1*0,3)/100</v>
      </c>
    </row>
    <row r="47" spans="1:35" ht="14.25" x14ac:dyDescent="0.2">
      <c r="A47" s="25"/>
      <c r="B47" s="25"/>
      <c r="C47" s="25" t="s">
        <v>525</v>
      </c>
      <c r="D47" s="27"/>
      <c r="E47" s="26"/>
      <c r="F47" s="29">
        <f>Source!AO32</f>
        <v>1051.1300000000001</v>
      </c>
      <c r="G47" s="28" t="str">
        <f>Source!DG32</f>
        <v>)*1,1</v>
      </c>
      <c r="H47" s="26">
        <f>Source!AV32</f>
        <v>1.248</v>
      </c>
      <c r="I47" s="29">
        <f>ROUND((ROUND((Source!AF32*Source!AV32*Source!I32),2)),2)</f>
        <v>26.41</v>
      </c>
      <c r="J47" s="26">
        <f>IF(Source!BA32&lt;&gt; 0, Source!BA32, 1)</f>
        <v>47.82</v>
      </c>
      <c r="K47" s="29">
        <f>Source!S32</f>
        <v>1262.93</v>
      </c>
      <c r="W47">
        <f>I47</f>
        <v>26.41</v>
      </c>
    </row>
    <row r="48" spans="1:35" ht="14.25" x14ac:dyDescent="0.2">
      <c r="A48" s="25"/>
      <c r="B48" s="25"/>
      <c r="C48" s="25" t="s">
        <v>526</v>
      </c>
      <c r="D48" s="27" t="s">
        <v>527</v>
      </c>
      <c r="E48" s="26">
        <f>Source!DN32</f>
        <v>105</v>
      </c>
      <c r="F48" s="29"/>
      <c r="G48" s="28"/>
      <c r="H48" s="26"/>
      <c r="I48" s="29">
        <f>SUM(Q45:Q47)</f>
        <v>27.73</v>
      </c>
      <c r="J48" s="26">
        <f>Source!BZ32</f>
        <v>87</v>
      </c>
      <c r="K48" s="29">
        <f>SUM(R45:R47)</f>
        <v>1098.75</v>
      </c>
    </row>
    <row r="49" spans="1:35" ht="14.25" x14ac:dyDescent="0.2">
      <c r="A49" s="25"/>
      <c r="B49" s="25"/>
      <c r="C49" s="25" t="s">
        <v>528</v>
      </c>
      <c r="D49" s="27" t="s">
        <v>527</v>
      </c>
      <c r="E49" s="26">
        <f>Source!DO32</f>
        <v>77</v>
      </c>
      <c r="F49" s="29"/>
      <c r="G49" s="28"/>
      <c r="H49" s="26"/>
      <c r="I49" s="29">
        <f>SUM(S45:S48)</f>
        <v>20.34</v>
      </c>
      <c r="J49" s="26">
        <f>Source!CA32</f>
        <v>41</v>
      </c>
      <c r="K49" s="29">
        <f>SUM(T45:T48)</f>
        <v>517.79999999999995</v>
      </c>
    </row>
    <row r="50" spans="1:35" ht="14.25" x14ac:dyDescent="0.2">
      <c r="A50" s="32"/>
      <c r="B50" s="32"/>
      <c r="C50" s="32" t="s">
        <v>529</v>
      </c>
      <c r="D50" s="33" t="s">
        <v>530</v>
      </c>
      <c r="E50" s="34">
        <f>Source!AQ32</f>
        <v>107.04</v>
      </c>
      <c r="F50" s="35"/>
      <c r="G50" s="36" t="str">
        <f>Source!DI32</f>
        <v>)*1,1</v>
      </c>
      <c r="H50" s="34">
        <f>Source!AV32</f>
        <v>1.248</v>
      </c>
      <c r="I50" s="35">
        <f>Source!U32</f>
        <v>2.6890845696000003</v>
      </c>
      <c r="J50" s="34"/>
      <c r="K50" s="35"/>
      <c r="AB50" s="31">
        <f>I50</f>
        <v>2.6890845696000003</v>
      </c>
    </row>
    <row r="51" spans="1:35" ht="15" x14ac:dyDescent="0.25">
      <c r="C51" s="17" t="s">
        <v>531</v>
      </c>
      <c r="H51" s="37">
        <f>I47+I48+I49+0</f>
        <v>74.48</v>
      </c>
      <c r="I51" s="37"/>
      <c r="J51" s="37">
        <f>K47+K48+K49+0</f>
        <v>2879.4800000000005</v>
      </c>
      <c r="K51" s="37"/>
      <c r="O51" s="31">
        <f>I47+I48+I49+0</f>
        <v>74.48</v>
      </c>
      <c r="P51" s="31">
        <f>K47+K48+K49+0</f>
        <v>2879.4800000000005</v>
      </c>
      <c r="X51">
        <f>IF(Source!BI32&lt;=1,I47+I48+I49-0, 0)</f>
        <v>74.48</v>
      </c>
      <c r="Y51">
        <f>IF(Source!BI32=2,I47+I48+I49-0, 0)</f>
        <v>0</v>
      </c>
      <c r="Z51">
        <f>IF(Source!BI32=3,I47+I48+I49-0, 0)</f>
        <v>0</v>
      </c>
      <c r="AA51">
        <f>IF(Source!BI32=4,I47+I48+I49,0)</f>
        <v>0</v>
      </c>
    </row>
    <row r="53" spans="1:35" ht="65.25" x14ac:dyDescent="0.2">
      <c r="A53" s="25">
        <v>5</v>
      </c>
      <c r="B53" s="25" t="s">
        <v>538</v>
      </c>
      <c r="C53" s="25" t="s">
        <v>51</v>
      </c>
      <c r="D53" s="27" t="str">
        <f>Source!H33</f>
        <v>100 м3 грунта</v>
      </c>
      <c r="E53" s="26">
        <f>Source!I33</f>
        <v>4.2700000000000002E-2</v>
      </c>
      <c r="F53" s="29"/>
      <c r="G53" s="28"/>
      <c r="H53" s="26"/>
      <c r="I53" s="29"/>
      <c r="J53" s="26"/>
      <c r="K53" s="29"/>
      <c r="Q53">
        <f>ROUND((Source!DN33/100)*ROUND((ROUND((Source!AF33*Source!AV33*Source!I33),2)),2), 2)</f>
        <v>0</v>
      </c>
      <c r="R53">
        <f>Source!X33</f>
        <v>0</v>
      </c>
      <c r="S53">
        <f>ROUND((Source!DO33/100)*ROUND((ROUND((Source!AF33*Source!AV33*Source!I33),2)),2), 2)</f>
        <v>0</v>
      </c>
      <c r="T53">
        <f>Source!Y33</f>
        <v>0</v>
      </c>
      <c r="U53">
        <f>ROUND((175/100)*ROUND((ROUND((Source!AE33*Source!AV33*Source!I33),2)),2), 2)</f>
        <v>1.0900000000000001</v>
      </c>
      <c r="V53">
        <f>ROUND((160/100)*ROUND(ROUND((ROUND((Source!AE33*Source!AV33*Source!I33),2)*Source!BS33),2), 2), 2)</f>
        <v>47.44</v>
      </c>
      <c r="AI53">
        <v>0</v>
      </c>
    </row>
    <row r="54" spans="1:35" x14ac:dyDescent="0.2">
      <c r="C54" s="30" t="str">
        <f>"Объем: "&amp;Source!I33&amp;"=6,1*"&amp;"0,7/"&amp;"100"</f>
        <v>Объем: 0,0427=6,1*0,7/100</v>
      </c>
    </row>
    <row r="55" spans="1:35" ht="14.25" x14ac:dyDescent="0.2">
      <c r="A55" s="25"/>
      <c r="B55" s="25"/>
      <c r="C55" s="25" t="s">
        <v>533</v>
      </c>
      <c r="D55" s="27"/>
      <c r="E55" s="26"/>
      <c r="F55" s="29">
        <f>Source!AM33</f>
        <v>130.01</v>
      </c>
      <c r="G55" s="28" t="str">
        <f>Source!DE33</f>
        <v>)*1,1</v>
      </c>
      <c r="H55" s="26">
        <f>Source!AV33</f>
        <v>1.014</v>
      </c>
      <c r="I55" s="29">
        <f>(ROUND((ROUND((((Source!ET33*1.1))*Source!AV33*Source!I33),2)),2)+ROUND((ROUND(((Source!AE33-((Source!EU33*1.1)))*Source!AV33*Source!I33),2)),2))</f>
        <v>6.19</v>
      </c>
      <c r="J55" s="26">
        <f>IF(Source!BB33&lt;&gt; 0, Source!BB33, 1)</f>
        <v>13.89</v>
      </c>
      <c r="K55" s="29">
        <f>Source!Q33</f>
        <v>85.98</v>
      </c>
    </row>
    <row r="56" spans="1:35" ht="14.25" x14ac:dyDescent="0.2">
      <c r="A56" s="25"/>
      <c r="B56" s="25"/>
      <c r="C56" s="25" t="s">
        <v>534</v>
      </c>
      <c r="D56" s="27"/>
      <c r="E56" s="26"/>
      <c r="F56" s="29">
        <f>Source!AN33</f>
        <v>12.98</v>
      </c>
      <c r="G56" s="28" t="str">
        <f>Source!DF33</f>
        <v>)*1,1</v>
      </c>
      <c r="H56" s="26">
        <f>Source!AV33</f>
        <v>1.014</v>
      </c>
      <c r="I56" s="38">
        <f>ROUND((ROUND((Source!AE33*Source!AV33*Source!I33),2)),2)</f>
        <v>0.62</v>
      </c>
      <c r="J56" s="26">
        <f>IF(Source!BS33&lt;&gt; 0, Source!BS33, 1)</f>
        <v>47.82</v>
      </c>
      <c r="K56" s="38">
        <f>Source!R33</f>
        <v>29.65</v>
      </c>
      <c r="W56">
        <f>I56</f>
        <v>0.62</v>
      </c>
    </row>
    <row r="57" spans="1:35" ht="14.25" x14ac:dyDescent="0.2">
      <c r="A57" s="32"/>
      <c r="B57" s="32"/>
      <c r="C57" s="32" t="s">
        <v>535</v>
      </c>
      <c r="D57" s="33" t="s">
        <v>527</v>
      </c>
      <c r="E57" s="34">
        <f>175</f>
        <v>175</v>
      </c>
      <c r="F57" s="35"/>
      <c r="G57" s="36"/>
      <c r="H57" s="34"/>
      <c r="I57" s="35">
        <f>SUM(U53:U56)</f>
        <v>1.0900000000000001</v>
      </c>
      <c r="J57" s="34">
        <f>160</f>
        <v>160</v>
      </c>
      <c r="K57" s="35">
        <f>SUM(V53:V56)</f>
        <v>47.44</v>
      </c>
    </row>
    <row r="58" spans="1:35" ht="15" x14ac:dyDescent="0.25">
      <c r="C58" s="17" t="s">
        <v>531</v>
      </c>
      <c r="H58" s="37">
        <f>I55+I57+0</f>
        <v>7.28</v>
      </c>
      <c r="I58" s="37"/>
      <c r="J58" s="37">
        <f>K55+K57+0</f>
        <v>133.42000000000002</v>
      </c>
      <c r="K58" s="37"/>
      <c r="O58" s="31">
        <f>I55+I57+0</f>
        <v>7.28</v>
      </c>
      <c r="P58" s="31">
        <f>K55+K57+0</f>
        <v>133.42000000000002</v>
      </c>
      <c r="X58">
        <f>IF(Source!BI33&lt;=1,I55+I57-0, 0)</f>
        <v>7.28</v>
      </c>
      <c r="Y58">
        <f>IF(Source!BI33=2,I55+I57-0, 0)</f>
        <v>0</v>
      </c>
      <c r="Z58">
        <f>IF(Source!BI33=3,I55+I57-0, 0)</f>
        <v>0</v>
      </c>
      <c r="AA58">
        <f>IF(Source!BI33=4,I55+I57,0)</f>
        <v>0</v>
      </c>
    </row>
    <row r="60" spans="1:35" ht="65.25" x14ac:dyDescent="0.2">
      <c r="A60" s="25">
        <v>6</v>
      </c>
      <c r="B60" s="25" t="s">
        <v>539</v>
      </c>
      <c r="C60" s="25" t="s">
        <v>57</v>
      </c>
      <c r="D60" s="27" t="str">
        <f>Source!H34</f>
        <v>100 м3 уплотненного грунта</v>
      </c>
      <c r="E60" s="26">
        <f>Source!I34</f>
        <v>4.2700000000000002E-2</v>
      </c>
      <c r="F60" s="29"/>
      <c r="G60" s="28"/>
      <c r="H60" s="26"/>
      <c r="I60" s="29"/>
      <c r="J60" s="26"/>
      <c r="K60" s="29"/>
      <c r="Q60">
        <f>ROUND((Source!DN34/100)*ROUND((ROUND((Source!AF34*Source!AV34*Source!I34),2)),2), 2)</f>
        <v>5.82</v>
      </c>
      <c r="R60">
        <f>Source!X34</f>
        <v>267.01</v>
      </c>
      <c r="S60">
        <f>ROUND((Source!DO34/100)*ROUND((ROUND((Source!AF34*Source!AV34*Source!I34),2)),2), 2)</f>
        <v>4.57</v>
      </c>
      <c r="T60">
        <f>Source!Y34</f>
        <v>144.87</v>
      </c>
      <c r="U60">
        <f>ROUND((175/100)*ROUND((ROUND((Source!AE34*Source!AV34*Source!I34),2)),2), 2)</f>
        <v>11.41</v>
      </c>
      <c r="V60">
        <f>ROUND((160/100)*ROUND(ROUND((ROUND((Source!AE34*Source!AV34*Source!I34),2)*Source!BS34),2), 2), 2)</f>
        <v>498.86</v>
      </c>
      <c r="AI60">
        <v>0</v>
      </c>
    </row>
    <row r="61" spans="1:35" ht="14.25" x14ac:dyDescent="0.2">
      <c r="A61" s="25"/>
      <c r="B61" s="25"/>
      <c r="C61" s="25" t="s">
        <v>525</v>
      </c>
      <c r="D61" s="27"/>
      <c r="E61" s="26"/>
      <c r="F61" s="29">
        <f>Source!AO34</f>
        <v>120.74</v>
      </c>
      <c r="G61" s="28" t="str">
        <f>Source!DG34</f>
        <v>)*1,1</v>
      </c>
      <c r="H61" s="26">
        <f>Source!AV34</f>
        <v>1.0469999999999999</v>
      </c>
      <c r="I61" s="29">
        <f>ROUND((ROUND((Source!AF34*Source!AV34*Source!I34),2)),2)</f>
        <v>5.94</v>
      </c>
      <c r="J61" s="26">
        <f>IF(Source!BA34&lt;&gt; 0, Source!BA34, 1)</f>
        <v>47.82</v>
      </c>
      <c r="K61" s="29">
        <f>Source!S34</f>
        <v>284.05</v>
      </c>
      <c r="W61">
        <f>I61</f>
        <v>5.94</v>
      </c>
    </row>
    <row r="62" spans="1:35" ht="14.25" x14ac:dyDescent="0.2">
      <c r="A62" s="25"/>
      <c r="B62" s="25"/>
      <c r="C62" s="25" t="s">
        <v>533</v>
      </c>
      <c r="D62" s="27"/>
      <c r="E62" s="26"/>
      <c r="F62" s="29">
        <f>Source!AM34</f>
        <v>437.33</v>
      </c>
      <c r="G62" s="28" t="str">
        <f>Source!DE34</f>
        <v>)*1,1</v>
      </c>
      <c r="H62" s="26">
        <f>Source!AV34</f>
        <v>1.0469999999999999</v>
      </c>
      <c r="I62" s="29">
        <f>(ROUND((ROUND((((Source!ET34*1.1))*Source!AV34*Source!I34),2)),2)+ROUND((ROUND(((Source!AE34-((Source!EU34*1.1)))*Source!AV34*Source!I34),2)),2))</f>
        <v>21.51</v>
      </c>
      <c r="J62" s="26">
        <f>IF(Source!BB34&lt;&gt; 0, Source!BB34, 1)</f>
        <v>22.24</v>
      </c>
      <c r="K62" s="29">
        <f>Source!Q34</f>
        <v>478.38</v>
      </c>
    </row>
    <row r="63" spans="1:35" ht="14.25" x14ac:dyDescent="0.2">
      <c r="A63" s="25"/>
      <c r="B63" s="25"/>
      <c r="C63" s="25" t="s">
        <v>534</v>
      </c>
      <c r="D63" s="27"/>
      <c r="E63" s="26"/>
      <c r="F63" s="29">
        <f>Source!AN34</f>
        <v>132.51</v>
      </c>
      <c r="G63" s="28" t="str">
        <f>Source!DF34</f>
        <v>)*1,1</v>
      </c>
      <c r="H63" s="26">
        <f>Source!AV34</f>
        <v>1.0469999999999999</v>
      </c>
      <c r="I63" s="38">
        <f>ROUND((ROUND((Source!AE34*Source!AV34*Source!I34),2)),2)</f>
        <v>6.52</v>
      </c>
      <c r="J63" s="26">
        <f>IF(Source!BS34&lt;&gt; 0, Source!BS34, 1)</f>
        <v>47.82</v>
      </c>
      <c r="K63" s="38">
        <f>Source!R34</f>
        <v>311.79000000000002</v>
      </c>
      <c r="W63">
        <f>I63</f>
        <v>6.52</v>
      </c>
    </row>
    <row r="64" spans="1:35" ht="14.25" x14ac:dyDescent="0.2">
      <c r="A64" s="25"/>
      <c r="B64" s="25"/>
      <c r="C64" s="25" t="s">
        <v>526</v>
      </c>
      <c r="D64" s="27" t="s">
        <v>527</v>
      </c>
      <c r="E64" s="26">
        <f>Source!DN34</f>
        <v>98</v>
      </c>
      <c r="F64" s="29"/>
      <c r="G64" s="28"/>
      <c r="H64" s="26"/>
      <c r="I64" s="29">
        <f>SUM(Q60:Q63)</f>
        <v>5.82</v>
      </c>
      <c r="J64" s="26">
        <f>Source!BZ34</f>
        <v>94</v>
      </c>
      <c r="K64" s="29">
        <f>SUM(R60:R63)</f>
        <v>267.01</v>
      </c>
    </row>
    <row r="65" spans="1:35" ht="14.25" x14ac:dyDescent="0.2">
      <c r="A65" s="25"/>
      <c r="B65" s="25"/>
      <c r="C65" s="25" t="s">
        <v>528</v>
      </c>
      <c r="D65" s="27" t="s">
        <v>527</v>
      </c>
      <c r="E65" s="26">
        <f>Source!DO34</f>
        <v>77</v>
      </c>
      <c r="F65" s="29"/>
      <c r="G65" s="28"/>
      <c r="H65" s="26"/>
      <c r="I65" s="29">
        <f>SUM(S60:S64)</f>
        <v>4.57</v>
      </c>
      <c r="J65" s="26">
        <f>Source!CA34</f>
        <v>51</v>
      </c>
      <c r="K65" s="29">
        <f>SUM(T60:T64)</f>
        <v>144.87</v>
      </c>
    </row>
    <row r="66" spans="1:35" ht="14.25" x14ac:dyDescent="0.2">
      <c r="A66" s="25"/>
      <c r="B66" s="25"/>
      <c r="C66" s="25" t="s">
        <v>535</v>
      </c>
      <c r="D66" s="27" t="s">
        <v>527</v>
      </c>
      <c r="E66" s="26">
        <f>175</f>
        <v>175</v>
      </c>
      <c r="F66" s="29"/>
      <c r="G66" s="28"/>
      <c r="H66" s="26"/>
      <c r="I66" s="29">
        <f>SUM(U60:U65)</f>
        <v>11.41</v>
      </c>
      <c r="J66" s="26">
        <f>160</f>
        <v>160</v>
      </c>
      <c r="K66" s="29">
        <f>SUM(V60:V65)</f>
        <v>498.86</v>
      </c>
    </row>
    <row r="67" spans="1:35" ht="14.25" x14ac:dyDescent="0.2">
      <c r="A67" s="32"/>
      <c r="B67" s="32"/>
      <c r="C67" s="32" t="s">
        <v>529</v>
      </c>
      <c r="D67" s="33" t="s">
        <v>530</v>
      </c>
      <c r="E67" s="34">
        <f>Source!AQ34</f>
        <v>10.8</v>
      </c>
      <c r="F67" s="35"/>
      <c r="G67" s="36" t="str">
        <f>Source!DI34</f>
        <v>)*1,1</v>
      </c>
      <c r="H67" s="34">
        <f>Source!AV34</f>
        <v>1.0469999999999999</v>
      </c>
      <c r="I67" s="35">
        <f>Source!U34</f>
        <v>0.5311179720000001</v>
      </c>
      <c r="J67" s="34"/>
      <c r="K67" s="35"/>
      <c r="AB67" s="31">
        <f>I67</f>
        <v>0.5311179720000001</v>
      </c>
    </row>
    <row r="68" spans="1:35" ht="15" x14ac:dyDescent="0.25">
      <c r="C68" s="17" t="s">
        <v>531</v>
      </c>
      <c r="H68" s="37">
        <f>I61+I62+I64+I65+I66+0</f>
        <v>49.25</v>
      </c>
      <c r="I68" s="37"/>
      <c r="J68" s="37">
        <f>K61+K62+K64+K65+K66+0</f>
        <v>1673.17</v>
      </c>
      <c r="K68" s="37"/>
      <c r="O68" s="31">
        <f>I61+I62+I64+I65+I66+0</f>
        <v>49.25</v>
      </c>
      <c r="P68" s="31">
        <f>K61+K62+K64+K65+K66+0</f>
        <v>1673.17</v>
      </c>
      <c r="X68">
        <f>IF(Source!BI34&lt;=1,I61+I62+I64+I65+I66-0, 0)</f>
        <v>49.25</v>
      </c>
      <c r="Y68">
        <f>IF(Source!BI34=2,I61+I62+I64+I65+I66-0, 0)</f>
        <v>0</v>
      </c>
      <c r="Z68">
        <f>IF(Source!BI34=3,I61+I62+I64+I65+I66-0, 0)</f>
        <v>0</v>
      </c>
      <c r="AA68">
        <f>IF(Source!BI34=4,I61+I62+I64+I65+I66,0)</f>
        <v>0</v>
      </c>
    </row>
    <row r="71" spans="1:35" ht="15" x14ac:dyDescent="0.25">
      <c r="B71" s="24" t="str">
        <f>Source!G35</f>
        <v>Устройство трубопроводов</v>
      </c>
      <c r="C71" s="24"/>
      <c r="D71" s="24"/>
      <c r="E71" s="24"/>
      <c r="F71" s="24"/>
      <c r="G71" s="24"/>
      <c r="H71" s="24"/>
      <c r="I71" s="24"/>
      <c r="J71" s="24"/>
    </row>
    <row r="72" spans="1:35" ht="65.25" x14ac:dyDescent="0.2">
      <c r="A72" s="25">
        <v>7</v>
      </c>
      <c r="B72" s="25" t="s">
        <v>540</v>
      </c>
      <c r="C72" s="25" t="s">
        <v>65</v>
      </c>
      <c r="D72" s="27" t="str">
        <f>Source!H36</f>
        <v>1 км трубопровода</v>
      </c>
      <c r="E72" s="26">
        <f>Source!I36</f>
        <v>4.1000000000000002E-2</v>
      </c>
      <c r="F72" s="29"/>
      <c r="G72" s="28"/>
      <c r="H72" s="26"/>
      <c r="I72" s="29"/>
      <c r="J72" s="26"/>
      <c r="K72" s="29"/>
      <c r="Q72">
        <f>ROUND((Source!DN36/100)*ROUND((ROUND((Source!AF36*Source!AV36*Source!I36),2)),2), 2)</f>
        <v>125.68</v>
      </c>
      <c r="R72">
        <f>Source!X36</f>
        <v>4936.6099999999997</v>
      </c>
      <c r="S72">
        <f>ROUND((Source!DO36/100)*ROUND((ROUND((Source!AF36*Source!AV36*Source!I36),2)),2), 2)</f>
        <v>78.55</v>
      </c>
      <c r="T72">
        <f>Source!Y36</f>
        <v>2200.0100000000002</v>
      </c>
      <c r="U72">
        <f>ROUND((175/100)*ROUND((ROUND((Source!AE36*Source!AV36*Source!I36),2)),2), 2)</f>
        <v>5.74</v>
      </c>
      <c r="V72">
        <f>ROUND((160/100)*ROUND(ROUND((ROUND((Source!AE36*Source!AV36*Source!I36),2)*Source!BS36),2), 2), 2)</f>
        <v>250.96</v>
      </c>
      <c r="AI72">
        <v>0</v>
      </c>
    </row>
    <row r="73" spans="1:35" x14ac:dyDescent="0.2">
      <c r="C73" s="30" t="str">
        <f>"Объем: "&amp;Source!I36&amp;"=41/"&amp;"1000"</f>
        <v>Объем: 0,041=41/1000</v>
      </c>
    </row>
    <row r="74" spans="1:35" ht="14.25" x14ac:dyDescent="0.2">
      <c r="A74" s="25"/>
      <c r="B74" s="25"/>
      <c r="C74" s="25" t="s">
        <v>525</v>
      </c>
      <c r="D74" s="27"/>
      <c r="E74" s="26"/>
      <c r="F74" s="29">
        <f>Source!AO36</f>
        <v>2331.71</v>
      </c>
      <c r="G74" s="28" t="str">
        <f>Source!DG36</f>
        <v>)*1,1</v>
      </c>
      <c r="H74" s="26">
        <f>Source!AV36</f>
        <v>1.0669999999999999</v>
      </c>
      <c r="I74" s="29">
        <f>ROUND((ROUND((Source!AF36*Source!AV36*Source!I36),2)),2)</f>
        <v>112.21</v>
      </c>
      <c r="J74" s="26">
        <f>IF(Source!BA36&lt;&gt; 0, Source!BA36, 1)</f>
        <v>47.82</v>
      </c>
      <c r="K74" s="29">
        <f>Source!S36</f>
        <v>5365.88</v>
      </c>
      <c r="W74">
        <f>I74</f>
        <v>112.21</v>
      </c>
    </row>
    <row r="75" spans="1:35" ht="14.25" x14ac:dyDescent="0.2">
      <c r="A75" s="25"/>
      <c r="B75" s="25"/>
      <c r="C75" s="25" t="s">
        <v>533</v>
      </c>
      <c r="D75" s="27"/>
      <c r="E75" s="26"/>
      <c r="F75" s="29">
        <f>Source!AM36</f>
        <v>620.72</v>
      </c>
      <c r="G75" s="28" t="str">
        <f>Source!DE36</f>
        <v>)*1,1</v>
      </c>
      <c r="H75" s="26">
        <f>Source!AV36</f>
        <v>1.0669999999999999</v>
      </c>
      <c r="I75" s="29">
        <f>(ROUND((ROUND((((Source!ET36*1.1))*Source!AV36*Source!I36),2)),2)+ROUND((ROUND(((Source!AE36-((Source!EU36*1.1)))*Source!AV36*Source!I36),2)),2))</f>
        <v>29.87</v>
      </c>
      <c r="J75" s="26">
        <f>IF(Source!BB36&lt;&gt; 0, Source!BB36, 1)</f>
        <v>13.59</v>
      </c>
      <c r="K75" s="29">
        <f>Source!Q36</f>
        <v>405.93</v>
      </c>
    </row>
    <row r="76" spans="1:35" ht="14.25" x14ac:dyDescent="0.2">
      <c r="A76" s="25"/>
      <c r="B76" s="25"/>
      <c r="C76" s="25" t="s">
        <v>534</v>
      </c>
      <c r="D76" s="27"/>
      <c r="E76" s="26"/>
      <c r="F76" s="29">
        <f>Source!AN36</f>
        <v>68.11</v>
      </c>
      <c r="G76" s="28" t="str">
        <f>Source!DF36</f>
        <v>)*1,1</v>
      </c>
      <c r="H76" s="26">
        <f>Source!AV36</f>
        <v>1.0669999999999999</v>
      </c>
      <c r="I76" s="38">
        <f>ROUND((ROUND((Source!AE36*Source!AV36*Source!I36),2)),2)</f>
        <v>3.28</v>
      </c>
      <c r="J76" s="26">
        <f>IF(Source!BS36&lt;&gt; 0, Source!BS36, 1)</f>
        <v>47.82</v>
      </c>
      <c r="K76" s="38">
        <f>Source!R36</f>
        <v>156.85</v>
      </c>
      <c r="W76">
        <f>I76</f>
        <v>3.28</v>
      </c>
    </row>
    <row r="77" spans="1:35" ht="14.25" x14ac:dyDescent="0.2">
      <c r="A77" s="25"/>
      <c r="B77" s="25"/>
      <c r="C77" s="25" t="s">
        <v>526</v>
      </c>
      <c r="D77" s="27" t="s">
        <v>527</v>
      </c>
      <c r="E77" s="26">
        <f>Source!DN36</f>
        <v>112</v>
      </c>
      <c r="F77" s="29"/>
      <c r="G77" s="28"/>
      <c r="H77" s="26"/>
      <c r="I77" s="29">
        <f>SUM(Q72:Q76)</f>
        <v>125.68</v>
      </c>
      <c r="J77" s="26">
        <f>Source!BZ36</f>
        <v>92</v>
      </c>
      <c r="K77" s="29">
        <f>SUM(R72:R76)</f>
        <v>4936.6099999999997</v>
      </c>
    </row>
    <row r="78" spans="1:35" ht="14.25" x14ac:dyDescent="0.2">
      <c r="A78" s="25"/>
      <c r="B78" s="25"/>
      <c r="C78" s="25" t="s">
        <v>528</v>
      </c>
      <c r="D78" s="27" t="s">
        <v>527</v>
      </c>
      <c r="E78" s="26">
        <f>Source!DO36</f>
        <v>70</v>
      </c>
      <c r="F78" s="29"/>
      <c r="G78" s="28"/>
      <c r="H78" s="26"/>
      <c r="I78" s="29">
        <f>SUM(S72:S77)</f>
        <v>78.55</v>
      </c>
      <c r="J78" s="26">
        <f>Source!CA36</f>
        <v>41</v>
      </c>
      <c r="K78" s="29">
        <f>SUM(T72:T77)</f>
        <v>2200.0100000000002</v>
      </c>
    </row>
    <row r="79" spans="1:35" ht="14.25" x14ac:dyDescent="0.2">
      <c r="A79" s="25"/>
      <c r="B79" s="25"/>
      <c r="C79" s="25" t="s">
        <v>535</v>
      </c>
      <c r="D79" s="27" t="s">
        <v>527</v>
      </c>
      <c r="E79" s="26">
        <f>175</f>
        <v>175</v>
      </c>
      <c r="F79" s="29"/>
      <c r="G79" s="28"/>
      <c r="H79" s="26"/>
      <c r="I79" s="29">
        <f>SUM(U72:U78)</f>
        <v>5.74</v>
      </c>
      <c r="J79" s="26">
        <f>160</f>
        <v>160</v>
      </c>
      <c r="K79" s="29">
        <f>SUM(V72:V78)</f>
        <v>250.96</v>
      </c>
    </row>
    <row r="80" spans="1:35" ht="14.25" x14ac:dyDescent="0.2">
      <c r="A80" s="32"/>
      <c r="B80" s="32"/>
      <c r="C80" s="32" t="s">
        <v>529</v>
      </c>
      <c r="D80" s="33" t="s">
        <v>530</v>
      </c>
      <c r="E80" s="34">
        <f>Source!AQ36</f>
        <v>217.32</v>
      </c>
      <c r="F80" s="35"/>
      <c r="G80" s="36" t="str">
        <f>Source!DI36</f>
        <v>)*1,1</v>
      </c>
      <c r="H80" s="34">
        <f>Source!AV36</f>
        <v>1.0669999999999999</v>
      </c>
      <c r="I80" s="35">
        <f>Source!U36</f>
        <v>10.457807844000001</v>
      </c>
      <c r="J80" s="34"/>
      <c r="K80" s="35"/>
      <c r="AB80" s="31">
        <f>I80</f>
        <v>10.457807844000001</v>
      </c>
    </row>
    <row r="81" spans="1:35" ht="15" x14ac:dyDescent="0.25">
      <c r="C81" s="17" t="s">
        <v>531</v>
      </c>
      <c r="H81" s="37">
        <f>I74+I75+I77+I78+I79+0</f>
        <v>352.05</v>
      </c>
      <c r="I81" s="37"/>
      <c r="J81" s="37">
        <f>K74+K75+K77+K78+K79+0</f>
        <v>13159.39</v>
      </c>
      <c r="K81" s="37"/>
      <c r="O81" s="31">
        <f>I74+I75+I77+I78+I79+0</f>
        <v>352.05</v>
      </c>
      <c r="P81" s="31">
        <f>K74+K75+K77+K78+K79+0</f>
        <v>13159.39</v>
      </c>
      <c r="X81">
        <f>IF(Source!BI36&lt;=1,I74+I75+I77+I78+I79-0, 0)</f>
        <v>352.05</v>
      </c>
      <c r="Y81">
        <f>IF(Source!BI36=2,I74+I75+I77+I78+I79-0, 0)</f>
        <v>0</v>
      </c>
      <c r="Z81">
        <f>IF(Source!BI36=3,I74+I75+I77+I78+I79-0, 0)</f>
        <v>0</v>
      </c>
      <c r="AA81">
        <f>IF(Source!BI36=4,I74+I75+I77+I78+I79,0)</f>
        <v>0</v>
      </c>
    </row>
    <row r="83" spans="1:35" ht="65.25" x14ac:dyDescent="0.2">
      <c r="A83" s="25">
        <v>8</v>
      </c>
      <c r="B83" s="25" t="s">
        <v>541</v>
      </c>
      <c r="C83" s="25" t="s">
        <v>72</v>
      </c>
      <c r="D83" s="27" t="str">
        <f>Source!H37</f>
        <v>1 км трубопровода</v>
      </c>
      <c r="E83" s="26">
        <f>Source!I37</f>
        <v>8.2000000000000003E-2</v>
      </c>
      <c r="F83" s="29"/>
      <c r="G83" s="28"/>
      <c r="H83" s="26"/>
      <c r="I83" s="29"/>
      <c r="J83" s="26"/>
      <c r="K83" s="29"/>
      <c r="Q83">
        <f>ROUND((Source!DN37/100)*ROUND((ROUND((Source!AF37*Source!AV37*Source!I37),2)),2), 2)</f>
        <v>200.03</v>
      </c>
      <c r="R83">
        <f>Source!X37</f>
        <v>7857.4</v>
      </c>
      <c r="S83">
        <f>ROUND((Source!DO37/100)*ROUND((ROUND((Source!AF37*Source!AV37*Source!I37),2)),2), 2)</f>
        <v>125.02</v>
      </c>
      <c r="T83">
        <f>Source!Y37</f>
        <v>3501.67</v>
      </c>
      <c r="U83">
        <f>ROUND((175/100)*ROUND((ROUND((Source!AE37*Source!AV37*Source!I37),2)),2), 2)</f>
        <v>11.48</v>
      </c>
      <c r="V83">
        <f>ROUND((160/100)*ROUND(ROUND((ROUND((Source!AE37*Source!AV37*Source!I37),2)*Source!BS37),2), 2), 2)</f>
        <v>501.92</v>
      </c>
      <c r="AI83">
        <v>0</v>
      </c>
    </row>
    <row r="84" spans="1:35" x14ac:dyDescent="0.2">
      <c r="C84" s="30" t="str">
        <f>"Объем: "&amp;Source!I37&amp;"=41*"&amp;"2/"&amp;"1000"</f>
        <v>Объем: 0,082=41*2/1000</v>
      </c>
    </row>
    <row r="85" spans="1:35" ht="14.25" x14ac:dyDescent="0.2">
      <c r="A85" s="25"/>
      <c r="B85" s="25"/>
      <c r="C85" s="25" t="s">
        <v>525</v>
      </c>
      <c r="D85" s="27"/>
      <c r="E85" s="26"/>
      <c r="F85" s="29">
        <f>Source!AO37</f>
        <v>1855.7</v>
      </c>
      <c r="G85" s="28" t="str">
        <f>Source!DG37</f>
        <v>)*1,1</v>
      </c>
      <c r="H85" s="26">
        <f>Source!AV37</f>
        <v>1.0669999999999999</v>
      </c>
      <c r="I85" s="29">
        <f>ROUND((ROUND((Source!AF37*Source!AV37*Source!I37),2)),2)</f>
        <v>178.6</v>
      </c>
      <c r="J85" s="26">
        <f>IF(Source!BA37&lt;&gt; 0, Source!BA37, 1)</f>
        <v>47.82</v>
      </c>
      <c r="K85" s="29">
        <f>Source!S37</f>
        <v>8540.65</v>
      </c>
      <c r="W85">
        <f>I85</f>
        <v>178.6</v>
      </c>
    </row>
    <row r="86" spans="1:35" ht="14.25" x14ac:dyDescent="0.2">
      <c r="A86" s="25"/>
      <c r="B86" s="25"/>
      <c r="C86" s="25" t="s">
        <v>533</v>
      </c>
      <c r="D86" s="27"/>
      <c r="E86" s="26"/>
      <c r="F86" s="29">
        <f>Source!AM37</f>
        <v>620.72</v>
      </c>
      <c r="G86" s="28" t="str">
        <f>Source!DE37</f>
        <v>)*1,1</v>
      </c>
      <c r="H86" s="26">
        <f>Source!AV37</f>
        <v>1.0669999999999999</v>
      </c>
      <c r="I86" s="29">
        <f>(ROUND((ROUND((((Source!ET37*1.1))*Source!AV37*Source!I37),2)),2)+ROUND((ROUND(((Source!AE37-((Source!EU37*1.1)))*Source!AV37*Source!I37),2)),2))</f>
        <v>59.74</v>
      </c>
      <c r="J86" s="26">
        <f>IF(Source!BB37&lt;&gt; 0, Source!BB37, 1)</f>
        <v>13.59</v>
      </c>
      <c r="K86" s="29">
        <f>Source!Q37</f>
        <v>811.87</v>
      </c>
    </row>
    <row r="87" spans="1:35" ht="14.25" x14ac:dyDescent="0.2">
      <c r="A87" s="25"/>
      <c r="B87" s="25"/>
      <c r="C87" s="25" t="s">
        <v>534</v>
      </c>
      <c r="D87" s="27"/>
      <c r="E87" s="26"/>
      <c r="F87" s="29">
        <f>Source!AN37</f>
        <v>68.11</v>
      </c>
      <c r="G87" s="28" t="str">
        <f>Source!DF37</f>
        <v>)*1,1</v>
      </c>
      <c r="H87" s="26">
        <f>Source!AV37</f>
        <v>1.0669999999999999</v>
      </c>
      <c r="I87" s="38">
        <f>ROUND((ROUND((Source!AE37*Source!AV37*Source!I37),2)),2)</f>
        <v>6.56</v>
      </c>
      <c r="J87" s="26">
        <f>IF(Source!BS37&lt;&gt; 0, Source!BS37, 1)</f>
        <v>47.82</v>
      </c>
      <c r="K87" s="38">
        <f>Source!R37</f>
        <v>313.7</v>
      </c>
      <c r="W87">
        <f>I87</f>
        <v>6.56</v>
      </c>
    </row>
    <row r="88" spans="1:35" ht="14.25" x14ac:dyDescent="0.2">
      <c r="A88" s="25"/>
      <c r="B88" s="25"/>
      <c r="C88" s="25" t="s">
        <v>526</v>
      </c>
      <c r="D88" s="27" t="s">
        <v>527</v>
      </c>
      <c r="E88" s="26">
        <f>Source!DN37</f>
        <v>112</v>
      </c>
      <c r="F88" s="29"/>
      <c r="G88" s="28"/>
      <c r="H88" s="26"/>
      <c r="I88" s="29">
        <f>SUM(Q83:Q87)</f>
        <v>200.03</v>
      </c>
      <c r="J88" s="26">
        <f>Source!BZ37</f>
        <v>92</v>
      </c>
      <c r="K88" s="29">
        <f>SUM(R83:R87)</f>
        <v>7857.4</v>
      </c>
    </row>
    <row r="89" spans="1:35" ht="14.25" x14ac:dyDescent="0.2">
      <c r="A89" s="25"/>
      <c r="B89" s="25"/>
      <c r="C89" s="25" t="s">
        <v>528</v>
      </c>
      <c r="D89" s="27" t="s">
        <v>527</v>
      </c>
      <c r="E89" s="26">
        <f>Source!DO37</f>
        <v>70</v>
      </c>
      <c r="F89" s="29"/>
      <c r="G89" s="28"/>
      <c r="H89" s="26"/>
      <c r="I89" s="29">
        <f>SUM(S83:S88)</f>
        <v>125.02</v>
      </c>
      <c r="J89" s="26">
        <f>Source!CA37</f>
        <v>41</v>
      </c>
      <c r="K89" s="29">
        <f>SUM(T83:T88)</f>
        <v>3501.67</v>
      </c>
    </row>
    <row r="90" spans="1:35" ht="14.25" x14ac:dyDescent="0.2">
      <c r="A90" s="25"/>
      <c r="B90" s="25"/>
      <c r="C90" s="25" t="s">
        <v>535</v>
      </c>
      <c r="D90" s="27" t="s">
        <v>527</v>
      </c>
      <c r="E90" s="26">
        <f>175</f>
        <v>175</v>
      </c>
      <c r="F90" s="29"/>
      <c r="G90" s="28"/>
      <c r="H90" s="26"/>
      <c r="I90" s="29">
        <f>SUM(U83:U89)</f>
        <v>11.48</v>
      </c>
      <c r="J90" s="26">
        <f>160</f>
        <v>160</v>
      </c>
      <c r="K90" s="29">
        <f>SUM(V83:V89)</f>
        <v>501.92</v>
      </c>
    </row>
    <row r="91" spans="1:35" ht="14.25" x14ac:dyDescent="0.2">
      <c r="A91" s="32"/>
      <c r="B91" s="32"/>
      <c r="C91" s="32" t="s">
        <v>529</v>
      </c>
      <c r="D91" s="33" t="s">
        <v>530</v>
      </c>
      <c r="E91" s="34">
        <f>Source!AQ37</f>
        <v>170.74</v>
      </c>
      <c r="F91" s="35"/>
      <c r="G91" s="36" t="str">
        <f>Source!DI37</f>
        <v>)*1,1</v>
      </c>
      <c r="H91" s="34">
        <f>Source!AV37</f>
        <v>1.0669999999999999</v>
      </c>
      <c r="I91" s="35">
        <f>Source!U37</f>
        <v>16.432598116000001</v>
      </c>
      <c r="J91" s="34"/>
      <c r="K91" s="35"/>
      <c r="AB91" s="31">
        <f>I91</f>
        <v>16.432598116000001</v>
      </c>
    </row>
    <row r="92" spans="1:35" ht="15" x14ac:dyDescent="0.25">
      <c r="C92" s="17" t="s">
        <v>531</v>
      </c>
      <c r="H92" s="37">
        <f>I85+I86+I88+I89+I90+0</f>
        <v>574.87</v>
      </c>
      <c r="I92" s="37"/>
      <c r="J92" s="37">
        <f>K85+K86+K88+K89+K90+0</f>
        <v>21213.509999999995</v>
      </c>
      <c r="K92" s="37"/>
      <c r="O92" s="31">
        <f>I85+I86+I88+I89+I90+0</f>
        <v>574.87</v>
      </c>
      <c r="P92" s="31">
        <f>K85+K86+K88+K89+K90+0</f>
        <v>21213.509999999995</v>
      </c>
      <c r="X92">
        <f>IF(Source!BI37&lt;=1,I85+I86+I88+I89+I90-0, 0)</f>
        <v>574.87</v>
      </c>
      <c r="Y92">
        <f>IF(Source!BI37=2,I85+I86+I88+I89+I90-0, 0)</f>
        <v>0</v>
      </c>
      <c r="Z92">
        <f>IF(Source!BI37=3,I85+I86+I88+I89+I90-0, 0)</f>
        <v>0</v>
      </c>
      <c r="AA92">
        <f>IF(Source!BI37=4,I85+I86+I88+I89+I90,0)</f>
        <v>0</v>
      </c>
    </row>
    <row r="94" spans="1:35" ht="71.25" x14ac:dyDescent="0.2">
      <c r="A94" s="25">
        <v>9</v>
      </c>
      <c r="B94" s="25" t="str">
        <f>Source!F38</f>
        <v>Письмо РМР_ЛЮ_133_ВН-165 от 06.06.2024</v>
      </c>
      <c r="C94" s="25" t="s">
        <v>542</v>
      </c>
      <c r="D94" s="27" t="str">
        <f>Source!H38</f>
        <v>м</v>
      </c>
      <c r="E94" s="26">
        <f>Source!I38</f>
        <v>123</v>
      </c>
      <c r="F94" s="29">
        <f>Source!AL38</f>
        <v>91.72</v>
      </c>
      <c r="G94" s="28" t="str">
        <f>Source!DD38</f>
        <v>*1,02</v>
      </c>
      <c r="H94" s="26">
        <f>Source!AW38</f>
        <v>1</v>
      </c>
      <c r="I94" s="29">
        <f>ROUND((ROUND((Source!AC38*Source!AW38*Source!I38),2)),2)</f>
        <v>11507.19</v>
      </c>
      <c r="J94" s="26">
        <f>IF(Source!BC38&lt;&gt; 0, Source!BC38, 1)</f>
        <v>9.8800000000000008</v>
      </c>
      <c r="K94" s="29">
        <f>Source!P38</f>
        <v>113691.04</v>
      </c>
      <c r="Q94">
        <f>ROUND((Source!DN38/100)*ROUND((ROUND((Source!AF38*Source!AV38*Source!I38),2)),2), 2)</f>
        <v>0</v>
      </c>
      <c r="R94">
        <f>Source!X38</f>
        <v>0</v>
      </c>
      <c r="S94">
        <f>ROUND((Source!DO38/100)*ROUND((ROUND((Source!AF38*Source!AV38*Source!I38),2)),2), 2)</f>
        <v>0</v>
      </c>
      <c r="T94">
        <f>Source!Y38</f>
        <v>0</v>
      </c>
      <c r="U94">
        <f>ROUND((175/100)*ROUND((ROUND((Source!AE38*Source!AV38*Source!I38),2)),2), 2)</f>
        <v>0</v>
      </c>
      <c r="V94">
        <f>ROUND((160/100)*ROUND(ROUND((ROUND((Source!AE38*Source!AV38*Source!I38),2)*Source!BS38),2), 2), 2)</f>
        <v>0</v>
      </c>
      <c r="AI94">
        <v>3</v>
      </c>
    </row>
    <row r="95" spans="1:35" x14ac:dyDescent="0.2">
      <c r="A95" s="39"/>
      <c r="B95" s="39"/>
      <c r="C95" s="40" t="str">
        <f>"Объем: "&amp;Source!I38&amp;"=("&amp;Source!I36&amp;"+"&amp;""&amp;Source!I37&amp;")*"&amp;"1000"</f>
        <v>Объем: 123=(0,041+0,082)*1000</v>
      </c>
      <c r="D95" s="39"/>
      <c r="E95" s="39"/>
      <c r="F95" s="39"/>
      <c r="G95" s="39"/>
      <c r="H95" s="39"/>
      <c r="I95" s="39"/>
      <c r="J95" s="39"/>
      <c r="K95" s="39"/>
    </row>
    <row r="96" spans="1:35" ht="15" x14ac:dyDescent="0.25">
      <c r="C96" s="17" t="s">
        <v>531</v>
      </c>
      <c r="H96" s="37">
        <f>I94+0</f>
        <v>11507.19</v>
      </c>
      <c r="I96" s="37"/>
      <c r="J96" s="37">
        <f>K94+0</f>
        <v>113691.04</v>
      </c>
      <c r="K96" s="37"/>
      <c r="O96" s="31">
        <f>I94+0</f>
        <v>11507.19</v>
      </c>
      <c r="P96" s="31">
        <f>K94+0</f>
        <v>113691.04</v>
      </c>
      <c r="X96">
        <f>IF(Source!BI38&lt;=1,I94-0, 0)</f>
        <v>11507.19</v>
      </c>
      <c r="Y96">
        <f>IF(Source!BI38=2,I94-0, 0)</f>
        <v>0</v>
      </c>
      <c r="Z96">
        <f>IF(Source!BI38=3,I94-0, 0)</f>
        <v>0</v>
      </c>
      <c r="AA96">
        <f>IF(Source!BI38=4,I94,0)</f>
        <v>0</v>
      </c>
    </row>
    <row r="98" spans="1:35" ht="57" x14ac:dyDescent="0.2">
      <c r="A98" s="32">
        <v>10</v>
      </c>
      <c r="B98" s="32" t="str">
        <f>Source!F39</f>
        <v>1.12-3-63</v>
      </c>
      <c r="C98" s="32" t="s">
        <v>85</v>
      </c>
      <c r="D98" s="33" t="str">
        <f>Source!H39</f>
        <v>шт.</v>
      </c>
      <c r="E98" s="34">
        <f>Source!I39</f>
        <v>20</v>
      </c>
      <c r="F98" s="35">
        <f>Source!AL39</f>
        <v>3.9</v>
      </c>
      <c r="G98" s="36" t="str">
        <f>Source!DD39</f>
        <v/>
      </c>
      <c r="H98" s="34">
        <f>Source!AW39</f>
        <v>1</v>
      </c>
      <c r="I98" s="35">
        <f>ROUND((ROUND((Source!AC39*Source!AW39*Source!I39),2)),2)</f>
        <v>78</v>
      </c>
      <c r="J98" s="34">
        <f>IF(Source!BC39&lt;&gt; 0, Source!BC39, 1)</f>
        <v>14.61</v>
      </c>
      <c r="K98" s="35">
        <f>Source!P39</f>
        <v>1139.58</v>
      </c>
      <c r="Q98">
        <f>ROUND((Source!DN39/100)*ROUND((ROUND((Source!AF39*Source!AV39*Source!I39),2)),2), 2)</f>
        <v>0</v>
      </c>
      <c r="R98">
        <f>Source!X39</f>
        <v>0</v>
      </c>
      <c r="S98">
        <f>ROUND((Source!DO39/100)*ROUND((ROUND((Source!AF39*Source!AV39*Source!I39),2)),2), 2)</f>
        <v>0</v>
      </c>
      <c r="T98">
        <f>Source!Y39</f>
        <v>0</v>
      </c>
      <c r="U98">
        <f>ROUND((175/100)*ROUND((ROUND((Source!AE39*Source!AV39*Source!I39),2)),2), 2)</f>
        <v>0</v>
      </c>
      <c r="V98">
        <f>ROUND((160/100)*ROUND(ROUND((ROUND((Source!AE39*Source!AV39*Source!I39),2)*Source!BS39),2), 2), 2)</f>
        <v>0</v>
      </c>
      <c r="AI98">
        <v>3</v>
      </c>
    </row>
    <row r="99" spans="1:35" ht="15" x14ac:dyDescent="0.25">
      <c r="C99" s="17" t="s">
        <v>531</v>
      </c>
      <c r="H99" s="37">
        <f>I98+0</f>
        <v>78</v>
      </c>
      <c r="I99" s="37"/>
      <c r="J99" s="37">
        <f>K98+0</f>
        <v>1139.58</v>
      </c>
      <c r="K99" s="37"/>
      <c r="O99" s="31">
        <f>I98+0</f>
        <v>78</v>
      </c>
      <c r="P99" s="31">
        <f>K98+0</f>
        <v>1139.58</v>
      </c>
      <c r="X99">
        <f>IF(Source!BI39&lt;=1,I98-0, 0)</f>
        <v>78</v>
      </c>
      <c r="Y99">
        <f>IF(Source!BI39=2,I98-0, 0)</f>
        <v>0</v>
      </c>
      <c r="Z99">
        <f>IF(Source!BI39=3,I98-0, 0)</f>
        <v>0</v>
      </c>
      <c r="AA99">
        <f>IF(Source!BI39=4,I98,0)</f>
        <v>0</v>
      </c>
    </row>
    <row r="101" spans="1:35" ht="65.25" x14ac:dyDescent="0.2">
      <c r="A101" s="25">
        <v>12</v>
      </c>
      <c r="B101" s="25" t="s">
        <v>543</v>
      </c>
      <c r="C101" s="25" t="s">
        <v>101</v>
      </c>
      <c r="D101" s="27" t="str">
        <f>Source!H41</f>
        <v>1 канало-километр трубопровода</v>
      </c>
      <c r="E101" s="26">
        <f>Source!I41</f>
        <v>8.9999999999999993E-3</v>
      </c>
      <c r="F101" s="29"/>
      <c r="G101" s="28"/>
      <c r="H101" s="26"/>
      <c r="I101" s="29"/>
      <c r="J101" s="26"/>
      <c r="K101" s="29"/>
      <c r="Q101">
        <f>ROUND((Source!DN41/100)*ROUND((ROUND((Source!AF41*Source!AV41*Source!I41),2)),2), 2)</f>
        <v>18.260000000000002</v>
      </c>
      <c r="R101">
        <f>Source!X41</f>
        <v>717.11</v>
      </c>
      <c r="S101">
        <f>ROUND((Source!DO41/100)*ROUND((ROUND((Source!AF41*Source!AV41*Source!I41),2)),2), 2)</f>
        <v>11.41</v>
      </c>
      <c r="T101">
        <f>Source!Y41</f>
        <v>319.58</v>
      </c>
      <c r="U101">
        <f>ROUND((175/100)*ROUND((ROUND((Source!AE41*Source!AV41*Source!I41),2)),2), 2)</f>
        <v>0</v>
      </c>
      <c r="V101">
        <f>ROUND((160/100)*ROUND(ROUND((ROUND((Source!AE41*Source!AV41*Source!I41),2)*Source!BS41),2), 2), 2)</f>
        <v>0</v>
      </c>
      <c r="AI101">
        <v>0</v>
      </c>
    </row>
    <row r="102" spans="1:35" x14ac:dyDescent="0.2">
      <c r="C102" s="30" t="str">
        <f>"Объем: "&amp;Source!I41&amp;"=(2*"&amp;"1,5*"&amp;"2+"&amp;"1*"&amp;"3)/"&amp;"1000"</f>
        <v>Объем: 0,009=(2*1,5*2+1*3)/1000</v>
      </c>
    </row>
    <row r="103" spans="1:35" ht="14.25" x14ac:dyDescent="0.2">
      <c r="A103" s="25"/>
      <c r="B103" s="25"/>
      <c r="C103" s="25" t="s">
        <v>525</v>
      </c>
      <c r="D103" s="27"/>
      <c r="E103" s="26"/>
      <c r="F103" s="29">
        <f>Source!AO41</f>
        <v>1542.84</v>
      </c>
      <c r="G103" s="28" t="str">
        <f>Source!DG41</f>
        <v>)*1,1</v>
      </c>
      <c r="H103" s="26">
        <f>Source!AV41</f>
        <v>1.0669999999999999</v>
      </c>
      <c r="I103" s="29">
        <f>ROUND((ROUND((Source!AF41*Source!AV41*Source!I41),2)),2)</f>
        <v>16.3</v>
      </c>
      <c r="J103" s="26">
        <f>IF(Source!BA41&lt;&gt; 0, Source!BA41, 1)</f>
        <v>47.82</v>
      </c>
      <c r="K103" s="29">
        <f>Source!S41</f>
        <v>779.47</v>
      </c>
      <c r="W103">
        <f>I103</f>
        <v>16.3</v>
      </c>
    </row>
    <row r="104" spans="1:35" ht="14.25" x14ac:dyDescent="0.2">
      <c r="A104" s="25"/>
      <c r="B104" s="25"/>
      <c r="C104" s="25" t="s">
        <v>544</v>
      </c>
      <c r="D104" s="27"/>
      <c r="E104" s="26"/>
      <c r="F104" s="29">
        <f>Source!AL41</f>
        <v>19554.14</v>
      </c>
      <c r="G104" s="28" t="str">
        <f>Source!DD41</f>
        <v/>
      </c>
      <c r="H104" s="26">
        <f>Source!AW41</f>
        <v>1.081</v>
      </c>
      <c r="I104" s="29">
        <f>ROUND((ROUND((Source!AC41*Source!AW41*Source!I41),2)),2)</f>
        <v>190.24</v>
      </c>
      <c r="J104" s="26">
        <f>IF(Source!BC41&lt;&gt; 0, Source!BC41, 1)</f>
        <v>8.51</v>
      </c>
      <c r="K104" s="29">
        <f>Source!P41</f>
        <v>1618.94</v>
      </c>
    </row>
    <row r="105" spans="1:35" ht="57" x14ac:dyDescent="0.2">
      <c r="A105" s="25" t="s">
        <v>106</v>
      </c>
      <c r="B105" s="25" t="str">
        <f>Source!F42</f>
        <v>1.12-3-25</v>
      </c>
      <c r="C105" s="25" t="s">
        <v>108</v>
      </c>
      <c r="D105" s="27" t="str">
        <f>Source!H42</f>
        <v>м</v>
      </c>
      <c r="E105" s="26">
        <f>Source!I42</f>
        <v>-9</v>
      </c>
      <c r="F105" s="29">
        <f>Source!AK42</f>
        <v>15.01</v>
      </c>
      <c r="G105" s="41" t="s">
        <v>3</v>
      </c>
      <c r="H105" s="26">
        <f>Source!AW42</f>
        <v>1.081</v>
      </c>
      <c r="I105" s="29">
        <f>ROUND((ROUND((Source!AC42*Source!AW42*Source!I42),2)),2)+(ROUND((ROUND(((Source!ET42)*Source!AV42*Source!I42),2)),2)+ROUND((ROUND(((Source!AE42-(Source!EU42))*Source!AV42*Source!I42),2)),2))+ROUND((ROUND((Source!AF42*Source!AV42*Source!I42),2)),2)</f>
        <v>-146.03</v>
      </c>
      <c r="J105" s="26">
        <f>IF(Source!BC42&lt;&gt; 0, Source!BC42, 1)</f>
        <v>9.08</v>
      </c>
      <c r="K105" s="29">
        <f>Source!O42</f>
        <v>-1325.95</v>
      </c>
      <c r="Q105">
        <f>ROUND((Source!DN42/100)*ROUND((ROUND((Source!AF42*Source!AV42*Source!I42),2)),2), 2)</f>
        <v>0</v>
      </c>
      <c r="R105">
        <f>Source!X42</f>
        <v>0</v>
      </c>
      <c r="S105">
        <f>ROUND((Source!DO42/100)*ROUND((ROUND((Source!AF42*Source!AV42*Source!I42),2)),2), 2)</f>
        <v>0</v>
      </c>
      <c r="T105">
        <f>Source!Y42</f>
        <v>0</v>
      </c>
      <c r="U105">
        <f>ROUND((175/100)*ROUND((ROUND((Source!AE42*Source!AV42*Source!I42),2)),2), 2)</f>
        <v>0</v>
      </c>
      <c r="V105">
        <f>ROUND((160/100)*ROUND(ROUND((ROUND((Source!AE42*Source!AV42*Source!I42),2)*Source!BS42),2), 2), 2)</f>
        <v>0</v>
      </c>
      <c r="X105">
        <f>IF(Source!BI42&lt;=1,I105, 0)</f>
        <v>-146.03</v>
      </c>
      <c r="Y105">
        <f>IF(Source!BI42=2,I105, 0)</f>
        <v>0</v>
      </c>
      <c r="Z105">
        <f>IF(Source!BI42=3,I105, 0)</f>
        <v>0</v>
      </c>
      <c r="AA105">
        <f>IF(Source!BI42=4,I105, 0)</f>
        <v>0</v>
      </c>
      <c r="AI105">
        <v>3</v>
      </c>
    </row>
    <row r="106" spans="1:35" ht="57" x14ac:dyDescent="0.2">
      <c r="A106" s="25" t="s">
        <v>110</v>
      </c>
      <c r="B106" s="25" t="str">
        <f>Source!F43</f>
        <v>1.12-3-27</v>
      </c>
      <c r="C106" s="25" t="s">
        <v>112</v>
      </c>
      <c r="D106" s="27" t="str">
        <f>Source!H43</f>
        <v>м</v>
      </c>
      <c r="E106" s="26">
        <f>Source!I43</f>
        <v>9</v>
      </c>
      <c r="F106" s="29">
        <f>Source!AK43</f>
        <v>35.340000000000003</v>
      </c>
      <c r="G106" s="41" t="s">
        <v>3</v>
      </c>
      <c r="H106" s="26">
        <f>Source!AW43</f>
        <v>1.081</v>
      </c>
      <c r="I106" s="29">
        <f>ROUND((ROUND((Source!AC43*Source!AW43*Source!I43),2)),2)+(ROUND((ROUND(((Source!ET43)*Source!AV43*Source!I43),2)),2)+ROUND((ROUND(((Source!AE43-(Source!EU43))*Source!AV43*Source!I43),2)),2))+ROUND((ROUND((Source!AF43*Source!AV43*Source!I43),2)),2)</f>
        <v>343.82</v>
      </c>
      <c r="J106" s="26">
        <f>IF(Source!BC43&lt;&gt; 0, Source!BC43, 1)</f>
        <v>12.02</v>
      </c>
      <c r="K106" s="29">
        <f>Source!O43</f>
        <v>4132.72</v>
      </c>
      <c r="Q106">
        <f>ROUND((Source!DN43/100)*ROUND((ROUND((Source!AF43*Source!AV43*Source!I43),2)),2), 2)</f>
        <v>0</v>
      </c>
      <c r="R106">
        <f>Source!X43</f>
        <v>0</v>
      </c>
      <c r="S106">
        <f>ROUND((Source!DO43/100)*ROUND((ROUND((Source!AF43*Source!AV43*Source!I43),2)),2), 2)</f>
        <v>0</v>
      </c>
      <c r="T106">
        <f>Source!Y43</f>
        <v>0</v>
      </c>
      <c r="U106">
        <f>ROUND((175/100)*ROUND((ROUND((Source!AE43*Source!AV43*Source!I43),2)),2), 2)</f>
        <v>0</v>
      </c>
      <c r="V106">
        <f>ROUND((160/100)*ROUND(ROUND((ROUND((Source!AE43*Source!AV43*Source!I43),2)*Source!BS43),2), 2), 2)</f>
        <v>0</v>
      </c>
      <c r="X106">
        <f>IF(Source!BI43&lt;=1,I106, 0)</f>
        <v>343.82</v>
      </c>
      <c r="Y106">
        <f>IF(Source!BI43=2,I106, 0)</f>
        <v>0</v>
      </c>
      <c r="Z106">
        <f>IF(Source!BI43=3,I106, 0)</f>
        <v>0</v>
      </c>
      <c r="AA106">
        <f>IF(Source!BI43=4,I106, 0)</f>
        <v>0</v>
      </c>
      <c r="AI106">
        <v>3</v>
      </c>
    </row>
    <row r="107" spans="1:35" ht="14.25" x14ac:dyDescent="0.2">
      <c r="A107" s="25"/>
      <c r="B107" s="25"/>
      <c r="C107" s="25" t="s">
        <v>526</v>
      </c>
      <c r="D107" s="27" t="s">
        <v>527</v>
      </c>
      <c r="E107" s="26">
        <f>Source!DN41</f>
        <v>112</v>
      </c>
      <c r="F107" s="29"/>
      <c r="G107" s="28"/>
      <c r="H107" s="26"/>
      <c r="I107" s="29">
        <f>SUM(Q101:Q106)</f>
        <v>18.260000000000002</v>
      </c>
      <c r="J107" s="26">
        <f>Source!BZ41</f>
        <v>92</v>
      </c>
      <c r="K107" s="29">
        <f>SUM(R101:R106)</f>
        <v>717.11</v>
      </c>
    </row>
    <row r="108" spans="1:35" ht="14.25" x14ac:dyDescent="0.2">
      <c r="A108" s="25"/>
      <c r="B108" s="25"/>
      <c r="C108" s="25" t="s">
        <v>528</v>
      </c>
      <c r="D108" s="27" t="s">
        <v>527</v>
      </c>
      <c r="E108" s="26">
        <f>Source!DO41</f>
        <v>70</v>
      </c>
      <c r="F108" s="29"/>
      <c r="G108" s="28"/>
      <c r="H108" s="26"/>
      <c r="I108" s="29">
        <f>SUM(S101:S107)</f>
        <v>11.41</v>
      </c>
      <c r="J108" s="26">
        <f>Source!CA41</f>
        <v>41</v>
      </c>
      <c r="K108" s="29">
        <f>SUM(T101:T107)</f>
        <v>319.58</v>
      </c>
    </row>
    <row r="109" spans="1:35" ht="14.25" x14ac:dyDescent="0.2">
      <c r="A109" s="32"/>
      <c r="B109" s="32"/>
      <c r="C109" s="32" t="s">
        <v>529</v>
      </c>
      <c r="D109" s="33" t="s">
        <v>530</v>
      </c>
      <c r="E109" s="34">
        <f>Source!AQ41</f>
        <v>138</v>
      </c>
      <c r="F109" s="35"/>
      <c r="G109" s="36" t="str">
        <f>Source!DI41</f>
        <v>)*1,1</v>
      </c>
      <c r="H109" s="34">
        <f>Source!AV41</f>
        <v>1.0669999999999999</v>
      </c>
      <c r="I109" s="35">
        <f>Source!U41</f>
        <v>1.4577353999999998</v>
      </c>
      <c r="J109" s="34"/>
      <c r="K109" s="35"/>
      <c r="AB109" s="31">
        <f>I109</f>
        <v>1.4577353999999998</v>
      </c>
    </row>
    <row r="110" spans="1:35" ht="15" x14ac:dyDescent="0.25">
      <c r="C110" s="17" t="s">
        <v>531</v>
      </c>
      <c r="H110" s="37">
        <f>I103+I104+I107+I108+SUM(I105:I106)</f>
        <v>434</v>
      </c>
      <c r="I110" s="37"/>
      <c r="J110" s="37">
        <f>K103+K104+K107+K108+SUM(K105:K106)</f>
        <v>6241.8700000000008</v>
      </c>
      <c r="K110" s="37"/>
      <c r="O110" s="31">
        <f>I103+I104+I107+I108+SUM(I105:I106)</f>
        <v>434</v>
      </c>
      <c r="P110" s="31">
        <f>K103+K104+K107+K108+SUM(K105:K106)</f>
        <v>6241.8700000000008</v>
      </c>
      <c r="X110">
        <f>IF(Source!BI41&lt;=1,I103+I104+I107+I108-0, 0)</f>
        <v>236.21</v>
      </c>
      <c r="Y110">
        <f>IF(Source!BI41=2,I103+I104+I107+I108-0, 0)</f>
        <v>0</v>
      </c>
      <c r="Z110">
        <f>IF(Source!BI41=3,I103+I104+I107+I108-0, 0)</f>
        <v>0</v>
      </c>
      <c r="AA110">
        <f>IF(Source!BI41=4,I103+I104+I107+I108,0)</f>
        <v>0</v>
      </c>
    </row>
    <row r="112" spans="1:35" ht="28.5" x14ac:dyDescent="0.2">
      <c r="A112" s="32">
        <v>13</v>
      </c>
      <c r="B112" s="32" t="str">
        <f>Source!F44</f>
        <v>1.1-1-766</v>
      </c>
      <c r="C112" s="32" t="s">
        <v>116</v>
      </c>
      <c r="D112" s="33" t="str">
        <f>Source!H44</f>
        <v>м3</v>
      </c>
      <c r="E112" s="34">
        <f>Source!I44</f>
        <v>2</v>
      </c>
      <c r="F112" s="35">
        <f>Source!AL44</f>
        <v>104.99</v>
      </c>
      <c r="G112" s="36" t="str">
        <f>Source!DD44</f>
        <v/>
      </c>
      <c r="H112" s="34">
        <f>Source!AW44</f>
        <v>1</v>
      </c>
      <c r="I112" s="35">
        <f>ROUND((ROUND((Source!AC44*Source!AW44*Source!I44),2)),2)</f>
        <v>209.98</v>
      </c>
      <c r="J112" s="34">
        <f>IF(Source!BC44&lt;&gt; 0, Source!BC44, 1)</f>
        <v>8.91</v>
      </c>
      <c r="K112" s="35">
        <f>Source!P44</f>
        <v>1870.92</v>
      </c>
      <c r="Q112">
        <f>ROUND((Source!DN44/100)*ROUND((ROUND((Source!AF44*Source!AV44*Source!I44),2)),2), 2)</f>
        <v>0</v>
      </c>
      <c r="R112">
        <f>Source!X44</f>
        <v>0</v>
      </c>
      <c r="S112">
        <f>ROUND((Source!DO44/100)*ROUND((ROUND((Source!AF44*Source!AV44*Source!I44),2)),2), 2)</f>
        <v>0</v>
      </c>
      <c r="T112">
        <f>Source!Y44</f>
        <v>0</v>
      </c>
      <c r="U112">
        <f>ROUND((175/100)*ROUND((ROUND((Source!AE44*Source!AV44*Source!I44),2)),2), 2)</f>
        <v>0</v>
      </c>
      <c r="V112">
        <f>ROUND((160/100)*ROUND(ROUND((ROUND((Source!AE44*Source!AV44*Source!I44),2)*Source!BS44),2), 2), 2)</f>
        <v>0</v>
      </c>
      <c r="AI112">
        <v>3</v>
      </c>
    </row>
    <row r="113" spans="1:35" ht="15" x14ac:dyDescent="0.25">
      <c r="C113" s="17" t="s">
        <v>531</v>
      </c>
      <c r="H113" s="37">
        <f>I112+0</f>
        <v>209.98</v>
      </c>
      <c r="I113" s="37"/>
      <c r="J113" s="37">
        <f>K112+0</f>
        <v>1870.92</v>
      </c>
      <c r="K113" s="37"/>
      <c r="O113" s="31">
        <f>I112+0</f>
        <v>209.98</v>
      </c>
      <c r="P113" s="31">
        <f>K112+0</f>
        <v>1870.92</v>
      </c>
      <c r="X113">
        <f>IF(Source!BI44&lt;=1,I112-0, 0)</f>
        <v>209.98</v>
      </c>
      <c r="Y113">
        <f>IF(Source!BI44=2,I112-0, 0)</f>
        <v>0</v>
      </c>
      <c r="Z113">
        <f>IF(Source!BI44=3,I112-0, 0)</f>
        <v>0</v>
      </c>
      <c r="AA113">
        <f>IF(Source!BI44=4,I112,0)</f>
        <v>0</v>
      </c>
    </row>
    <row r="115" spans="1:35" ht="65.25" x14ac:dyDescent="0.2">
      <c r="A115" s="25">
        <v>14</v>
      </c>
      <c r="B115" s="25" t="s">
        <v>545</v>
      </c>
      <c r="C115" s="25" t="s">
        <v>121</v>
      </c>
      <c r="D115" s="27" t="str">
        <f>Source!H45</f>
        <v>100 отверстий</v>
      </c>
      <c r="E115" s="26">
        <f>Source!I45</f>
        <v>7.0000000000000007E-2</v>
      </c>
      <c r="F115" s="29"/>
      <c r="G115" s="28"/>
      <c r="H115" s="26"/>
      <c r="I115" s="29"/>
      <c r="J115" s="26"/>
      <c r="K115" s="29"/>
      <c r="Q115">
        <f>ROUND((Source!DN45/100)*ROUND((ROUND((Source!AF45*Source!AV45*Source!I45),2)),2), 2)</f>
        <v>184.23</v>
      </c>
      <c r="R115">
        <f>Source!X45</f>
        <v>7260.87</v>
      </c>
      <c r="S115">
        <f>ROUND((Source!DO45/100)*ROUND((ROUND((Source!AF45*Source!AV45*Source!I45),2)),2), 2)</f>
        <v>141.72</v>
      </c>
      <c r="T115">
        <f>Source!Y45</f>
        <v>3969.28</v>
      </c>
      <c r="U115">
        <f>ROUND((175/100)*ROUND((ROUND((Source!AE45*Source!AV45*Source!I45),2)),2), 2)</f>
        <v>178.05</v>
      </c>
      <c r="V115">
        <f>ROUND((160/100)*ROUND(ROUND((ROUND((Source!AE45*Source!AV45*Source!I45),2)*Source!BS45),2), 2), 2)</f>
        <v>7784.34</v>
      </c>
      <c r="AI115">
        <v>0</v>
      </c>
    </row>
    <row r="116" spans="1:35" x14ac:dyDescent="0.2">
      <c r="C116" s="30" t="str">
        <f>"Объем: "&amp;Source!I45&amp;"=(2+"&amp;"2+"&amp;"3)/"&amp;"100"</f>
        <v>Объем: 0,07=(2+2+3)/100</v>
      </c>
    </row>
    <row r="117" spans="1:35" ht="14.25" x14ac:dyDescent="0.2">
      <c r="A117" s="25"/>
      <c r="B117" s="25"/>
      <c r="C117" s="25" t="s">
        <v>525</v>
      </c>
      <c r="D117" s="27"/>
      <c r="E117" s="26"/>
      <c r="F117" s="29">
        <f>Source!AO45</f>
        <v>2511.14</v>
      </c>
      <c r="G117" s="28" t="str">
        <f>Source!DG45</f>
        <v>)*1,1</v>
      </c>
      <c r="H117" s="26">
        <f>Source!AV45</f>
        <v>1.0469999999999999</v>
      </c>
      <c r="I117" s="29">
        <f>ROUND((ROUND((Source!AF45*Source!AV45*Source!I45),2)),2)</f>
        <v>202.45</v>
      </c>
      <c r="J117" s="26">
        <f>IF(Source!BA45&lt;&gt; 0, Source!BA45, 1)</f>
        <v>47.82</v>
      </c>
      <c r="K117" s="29">
        <f>Source!S45</f>
        <v>9681.16</v>
      </c>
      <c r="W117">
        <f>I117</f>
        <v>202.45</v>
      </c>
    </row>
    <row r="118" spans="1:35" ht="14.25" x14ac:dyDescent="0.2">
      <c r="A118" s="25"/>
      <c r="B118" s="25"/>
      <c r="C118" s="25" t="s">
        <v>533</v>
      </c>
      <c r="D118" s="27"/>
      <c r="E118" s="26"/>
      <c r="F118" s="29">
        <f>Source!AM45</f>
        <v>3548</v>
      </c>
      <c r="G118" s="28" t="str">
        <f>Source!DE45</f>
        <v>)*1,1</v>
      </c>
      <c r="H118" s="26">
        <f>Source!AV45</f>
        <v>1.0469999999999999</v>
      </c>
      <c r="I118" s="29">
        <f>(ROUND((ROUND((((Source!ET45*1.1))*Source!AV45*Source!I45),2)),2)+ROUND((ROUND(((Source!AE45-((Source!EU45*1.1)))*Source!AV45*Source!I45),2)),2))</f>
        <v>286.04000000000002</v>
      </c>
      <c r="J118" s="26">
        <f>IF(Source!BB45&lt;&gt; 0, Source!BB45, 1)</f>
        <v>24.13</v>
      </c>
      <c r="K118" s="29">
        <f>Source!Q45</f>
        <v>6902.15</v>
      </c>
    </row>
    <row r="119" spans="1:35" ht="14.25" x14ac:dyDescent="0.2">
      <c r="A119" s="25"/>
      <c r="B119" s="25"/>
      <c r="C119" s="25" t="s">
        <v>534</v>
      </c>
      <c r="D119" s="27"/>
      <c r="E119" s="26"/>
      <c r="F119" s="29">
        <f>Source!AN45</f>
        <v>1262</v>
      </c>
      <c r="G119" s="28" t="str">
        <f>Source!DF45</f>
        <v>)*1,1</v>
      </c>
      <c r="H119" s="26">
        <f>Source!AV45</f>
        <v>1.0469999999999999</v>
      </c>
      <c r="I119" s="38">
        <f>ROUND((ROUND((Source!AE45*Source!AV45*Source!I45),2)),2)</f>
        <v>101.74</v>
      </c>
      <c r="J119" s="26">
        <f>IF(Source!BS45&lt;&gt; 0, Source!BS45, 1)</f>
        <v>47.82</v>
      </c>
      <c r="K119" s="38">
        <f>Source!R45</f>
        <v>4865.21</v>
      </c>
      <c r="W119">
        <f>I119</f>
        <v>101.74</v>
      </c>
    </row>
    <row r="120" spans="1:35" ht="14.25" x14ac:dyDescent="0.2">
      <c r="A120" s="25"/>
      <c r="B120" s="25"/>
      <c r="C120" s="25" t="s">
        <v>526</v>
      </c>
      <c r="D120" s="27" t="s">
        <v>527</v>
      </c>
      <c r="E120" s="26">
        <f>Source!DN45</f>
        <v>91</v>
      </c>
      <c r="F120" s="29"/>
      <c r="G120" s="28"/>
      <c r="H120" s="26"/>
      <c r="I120" s="29">
        <f>SUM(Q115:Q119)</f>
        <v>184.23</v>
      </c>
      <c r="J120" s="26">
        <f>Source!BZ45</f>
        <v>75</v>
      </c>
      <c r="K120" s="29">
        <f>SUM(R115:R119)</f>
        <v>7260.87</v>
      </c>
    </row>
    <row r="121" spans="1:35" ht="14.25" x14ac:dyDescent="0.2">
      <c r="A121" s="25"/>
      <c r="B121" s="25"/>
      <c r="C121" s="25" t="s">
        <v>528</v>
      </c>
      <c r="D121" s="27" t="s">
        <v>527</v>
      </c>
      <c r="E121" s="26">
        <f>Source!DO45</f>
        <v>70</v>
      </c>
      <c r="F121" s="29"/>
      <c r="G121" s="28"/>
      <c r="H121" s="26"/>
      <c r="I121" s="29">
        <f>SUM(S115:S120)</f>
        <v>141.72</v>
      </c>
      <c r="J121" s="26">
        <f>Source!CA45</f>
        <v>41</v>
      </c>
      <c r="K121" s="29">
        <f>SUM(T115:T120)</f>
        <v>3969.28</v>
      </c>
    </row>
    <row r="122" spans="1:35" ht="14.25" x14ac:dyDescent="0.2">
      <c r="A122" s="25"/>
      <c r="B122" s="25"/>
      <c r="C122" s="25" t="s">
        <v>535</v>
      </c>
      <c r="D122" s="27" t="s">
        <v>527</v>
      </c>
      <c r="E122" s="26">
        <f>175</f>
        <v>175</v>
      </c>
      <c r="F122" s="29"/>
      <c r="G122" s="28"/>
      <c r="H122" s="26"/>
      <c r="I122" s="29">
        <f>SUM(U115:U121)</f>
        <v>178.05</v>
      </c>
      <c r="J122" s="26">
        <f>160</f>
        <v>160</v>
      </c>
      <c r="K122" s="29">
        <f>SUM(V115:V121)</f>
        <v>7784.34</v>
      </c>
    </row>
    <row r="123" spans="1:35" ht="14.25" x14ac:dyDescent="0.2">
      <c r="A123" s="32"/>
      <c r="B123" s="32"/>
      <c r="C123" s="32" t="s">
        <v>529</v>
      </c>
      <c r="D123" s="33" t="s">
        <v>530</v>
      </c>
      <c r="E123" s="34">
        <f>Source!AQ45</f>
        <v>206</v>
      </c>
      <c r="F123" s="35"/>
      <c r="G123" s="36" t="str">
        <f>Source!DI45</f>
        <v>)*1,1</v>
      </c>
      <c r="H123" s="34">
        <f>Source!AV45</f>
        <v>1.0469999999999999</v>
      </c>
      <c r="I123" s="35">
        <f>Source!U45</f>
        <v>16.607514000000002</v>
      </c>
      <c r="J123" s="34"/>
      <c r="K123" s="35"/>
      <c r="AB123" s="31">
        <f>I123</f>
        <v>16.607514000000002</v>
      </c>
    </row>
    <row r="124" spans="1:35" ht="15" x14ac:dyDescent="0.25">
      <c r="C124" s="17" t="s">
        <v>531</v>
      </c>
      <c r="H124" s="37">
        <f>I117+I118+I120+I121+I122+0</f>
        <v>992.49</v>
      </c>
      <c r="I124" s="37"/>
      <c r="J124" s="37">
        <f>K117+K118+K120+K121+K122+0</f>
        <v>35597.799999999996</v>
      </c>
      <c r="K124" s="37"/>
      <c r="O124" s="31">
        <f>I117+I118+I120+I121+I122+0</f>
        <v>992.49</v>
      </c>
      <c r="P124" s="31">
        <f>K117+K118+K120+K121+K122+0</f>
        <v>35597.799999999996</v>
      </c>
      <c r="X124">
        <f>IF(Source!BI45&lt;=1,I117+I118+I120+I121+I122-0, 0)</f>
        <v>992.49</v>
      </c>
      <c r="Y124">
        <f>IF(Source!BI45=2,I117+I118+I120+I121+I122-0, 0)</f>
        <v>0</v>
      </c>
      <c r="Z124">
        <f>IF(Source!BI45=3,I117+I118+I120+I121+I122-0, 0)</f>
        <v>0</v>
      </c>
      <c r="AA124">
        <f>IF(Source!BI45=4,I117+I118+I120+I121+I122,0)</f>
        <v>0</v>
      </c>
    </row>
    <row r="126" spans="1:35" ht="65.25" x14ac:dyDescent="0.2">
      <c r="A126" s="25">
        <v>15</v>
      </c>
      <c r="B126" s="25" t="s">
        <v>546</v>
      </c>
      <c r="C126" s="25" t="s">
        <v>129</v>
      </c>
      <c r="D126" s="27" t="str">
        <f>Source!H46</f>
        <v>100 отверстий</v>
      </c>
      <c r="E126" s="26">
        <f>Source!I46</f>
        <v>7.0000000000000007E-2</v>
      </c>
      <c r="F126" s="29"/>
      <c r="G126" s="28"/>
      <c r="H126" s="26"/>
      <c r="I126" s="29"/>
      <c r="J126" s="26"/>
      <c r="K126" s="29"/>
      <c r="Q126">
        <f>ROUND((Source!DN46/100)*ROUND((ROUND((Source!AF46*Source!AV46*Source!I46),2)),2), 2)</f>
        <v>109.62</v>
      </c>
      <c r="R126">
        <f>Source!X46</f>
        <v>4320.3</v>
      </c>
      <c r="S126">
        <f>ROUND((Source!DO46/100)*ROUND((ROUND((Source!AF46*Source!AV46*Source!I46),2)),2), 2)</f>
        <v>84.32</v>
      </c>
      <c r="T126">
        <f>Source!Y46</f>
        <v>2361.7600000000002</v>
      </c>
      <c r="U126">
        <f>ROUND((175/100)*ROUND((ROUND((Source!AE46*Source!AV46*Source!I46),2)),2), 2)</f>
        <v>0</v>
      </c>
      <c r="V126">
        <f>ROUND((160/100)*ROUND(ROUND((ROUND((Source!AE46*Source!AV46*Source!I46),2)*Source!BS46),2), 2), 2)</f>
        <v>0</v>
      </c>
      <c r="AI126">
        <v>0</v>
      </c>
    </row>
    <row r="127" spans="1:35" ht="14.25" x14ac:dyDescent="0.2">
      <c r="A127" s="25"/>
      <c r="B127" s="25"/>
      <c r="C127" s="25" t="s">
        <v>525</v>
      </c>
      <c r="D127" s="27"/>
      <c r="E127" s="26"/>
      <c r="F127" s="29">
        <f>Source!AO46</f>
        <v>1494.24</v>
      </c>
      <c r="G127" s="28" t="str">
        <f>Source!DG46</f>
        <v>)*1,1</v>
      </c>
      <c r="H127" s="26">
        <f>Source!AV46</f>
        <v>1.0469999999999999</v>
      </c>
      <c r="I127" s="29">
        <f>ROUND((ROUND((Source!AF46*Source!AV46*Source!I46),2)),2)</f>
        <v>120.46</v>
      </c>
      <c r="J127" s="26">
        <f>IF(Source!BA46&lt;&gt; 0, Source!BA46, 1)</f>
        <v>47.82</v>
      </c>
      <c r="K127" s="29">
        <f>Source!S46</f>
        <v>5760.4</v>
      </c>
      <c r="W127">
        <f>I127</f>
        <v>120.46</v>
      </c>
    </row>
    <row r="128" spans="1:35" ht="14.25" x14ac:dyDescent="0.2">
      <c r="A128" s="25"/>
      <c r="B128" s="25"/>
      <c r="C128" s="25" t="s">
        <v>544</v>
      </c>
      <c r="D128" s="27"/>
      <c r="E128" s="26"/>
      <c r="F128" s="29">
        <f>Source!AL46</f>
        <v>862.81</v>
      </c>
      <c r="G128" s="28" t="str">
        <f>Source!DD46</f>
        <v/>
      </c>
      <c r="H128" s="26">
        <f>Source!AW46</f>
        <v>1.002</v>
      </c>
      <c r="I128" s="29">
        <f>ROUND((ROUND((Source!AC46*Source!AW46*Source!I46),2)),2)</f>
        <v>60.52</v>
      </c>
      <c r="J128" s="26">
        <f>IF(Source!BC46&lt;&gt; 0, Source!BC46, 1)</f>
        <v>5.03</v>
      </c>
      <c r="K128" s="29">
        <f>Source!P46</f>
        <v>304.42</v>
      </c>
    </row>
    <row r="129" spans="1:35" ht="57" x14ac:dyDescent="0.2">
      <c r="A129" s="25" t="s">
        <v>131</v>
      </c>
      <c r="B129" s="25" t="str">
        <f>Source!F47</f>
        <v>1.3-1-36</v>
      </c>
      <c r="C129" s="25" t="s">
        <v>133</v>
      </c>
      <c r="D129" s="27" t="str">
        <f>Source!H47</f>
        <v>м3</v>
      </c>
      <c r="E129" s="26">
        <f>Source!I47</f>
        <v>2.912E-2</v>
      </c>
      <c r="F129" s="29">
        <f>Source!AK47</f>
        <v>517.14</v>
      </c>
      <c r="G129" s="41" t="s">
        <v>3</v>
      </c>
      <c r="H129" s="26">
        <f>Source!AW47</f>
        <v>1.002</v>
      </c>
      <c r="I129" s="29">
        <f>ROUND((ROUND((Source!AC47*Source!AW47*Source!I47),2)),2)+(ROUND((ROUND(((Source!ET47)*Source!AV47*Source!I47),2)),2)+ROUND((ROUND(((Source!AE47-(Source!EU47))*Source!AV47*Source!I47),2)),2))+ROUND((ROUND((Source!AF47*Source!AV47*Source!I47),2)),2)</f>
        <v>15.09</v>
      </c>
      <c r="J129" s="26">
        <f>IF(Source!BC47&lt;&gt; 0, Source!BC47, 1)</f>
        <v>11.24</v>
      </c>
      <c r="K129" s="29">
        <f>Source!O47</f>
        <v>169.61</v>
      </c>
      <c r="Q129">
        <f>ROUND((Source!DN47/100)*ROUND((ROUND((Source!AF47*Source!AV47*Source!I47),2)),2), 2)</f>
        <v>0</v>
      </c>
      <c r="R129">
        <f>Source!X47</f>
        <v>0</v>
      </c>
      <c r="S129">
        <f>ROUND((Source!DO47/100)*ROUND((ROUND((Source!AF47*Source!AV47*Source!I47),2)),2), 2)</f>
        <v>0</v>
      </c>
      <c r="T129">
        <f>Source!Y47</f>
        <v>0</v>
      </c>
      <c r="U129">
        <f>ROUND((175/100)*ROUND((ROUND((Source!AE47*Source!AV47*Source!I47),2)),2), 2)</f>
        <v>0</v>
      </c>
      <c r="V129">
        <f>ROUND((160/100)*ROUND(ROUND((ROUND((Source!AE47*Source!AV47*Source!I47),2)*Source!BS47),2), 2), 2)</f>
        <v>0</v>
      </c>
      <c r="X129">
        <f>IF(Source!BI47&lt;=1,I129, 0)</f>
        <v>15.09</v>
      </c>
      <c r="Y129">
        <f>IF(Source!BI47=2,I129, 0)</f>
        <v>0</v>
      </c>
      <c r="Z129">
        <f>IF(Source!BI47=3,I129, 0)</f>
        <v>0</v>
      </c>
      <c r="AA129">
        <f>IF(Source!BI47=4,I129, 0)</f>
        <v>0</v>
      </c>
      <c r="AI129">
        <v>3</v>
      </c>
    </row>
    <row r="130" spans="1:35" ht="14.25" x14ac:dyDescent="0.2">
      <c r="A130" s="25"/>
      <c r="B130" s="25"/>
      <c r="C130" s="25" t="s">
        <v>526</v>
      </c>
      <c r="D130" s="27" t="s">
        <v>527</v>
      </c>
      <c r="E130" s="26">
        <f>Source!DN46</f>
        <v>91</v>
      </c>
      <c r="F130" s="29"/>
      <c r="G130" s="28"/>
      <c r="H130" s="26"/>
      <c r="I130" s="29">
        <f>SUM(Q126:Q129)</f>
        <v>109.62</v>
      </c>
      <c r="J130" s="26">
        <f>Source!BZ46</f>
        <v>75</v>
      </c>
      <c r="K130" s="29">
        <f>SUM(R126:R129)</f>
        <v>4320.3</v>
      </c>
    </row>
    <row r="131" spans="1:35" ht="14.25" x14ac:dyDescent="0.2">
      <c r="A131" s="25"/>
      <c r="B131" s="25"/>
      <c r="C131" s="25" t="s">
        <v>528</v>
      </c>
      <c r="D131" s="27" t="s">
        <v>527</v>
      </c>
      <c r="E131" s="26">
        <f>Source!DO46</f>
        <v>70</v>
      </c>
      <c r="F131" s="29"/>
      <c r="G131" s="28"/>
      <c r="H131" s="26"/>
      <c r="I131" s="29">
        <f>SUM(S126:S130)</f>
        <v>84.32</v>
      </c>
      <c r="J131" s="26">
        <f>Source!CA46</f>
        <v>41</v>
      </c>
      <c r="K131" s="29">
        <f>SUM(T126:T130)</f>
        <v>2361.7600000000002</v>
      </c>
    </row>
    <row r="132" spans="1:35" ht="14.25" x14ac:dyDescent="0.2">
      <c r="A132" s="32"/>
      <c r="B132" s="32"/>
      <c r="C132" s="32" t="s">
        <v>529</v>
      </c>
      <c r="D132" s="33" t="s">
        <v>530</v>
      </c>
      <c r="E132" s="34">
        <f>Source!AQ46</f>
        <v>132</v>
      </c>
      <c r="F132" s="35"/>
      <c r="G132" s="36" t="str">
        <f>Source!DI46</f>
        <v>)*1,1</v>
      </c>
      <c r="H132" s="34">
        <f>Source!AV46</f>
        <v>1.0469999999999999</v>
      </c>
      <c r="I132" s="35">
        <f>Source!U46</f>
        <v>10.641708000000001</v>
      </c>
      <c r="J132" s="34"/>
      <c r="K132" s="35"/>
      <c r="AB132" s="31">
        <f>I132</f>
        <v>10.641708000000001</v>
      </c>
    </row>
    <row r="133" spans="1:35" ht="15" x14ac:dyDescent="0.25">
      <c r="C133" s="17" t="s">
        <v>531</v>
      </c>
      <c r="H133" s="37">
        <f>I127+I128+I130+I131+SUM(I129:I129)</f>
        <v>390.01</v>
      </c>
      <c r="I133" s="37"/>
      <c r="J133" s="37">
        <f>K127+K128+K130+K131+SUM(K129:K129)</f>
        <v>12916.49</v>
      </c>
      <c r="K133" s="37"/>
      <c r="O133" s="31">
        <f>I127+I128+I130+I131+SUM(I129:I129)</f>
        <v>390.01</v>
      </c>
      <c r="P133" s="31">
        <f>K127+K128+K130+K131+SUM(K129:K129)</f>
        <v>12916.49</v>
      </c>
      <c r="X133">
        <f>IF(Source!BI46&lt;=1,I127+I128+I130+I131-0, 0)</f>
        <v>374.92</v>
      </c>
      <c r="Y133">
        <f>IF(Source!BI46=2,I127+I128+I130+I131-0, 0)</f>
        <v>0</v>
      </c>
      <c r="Z133">
        <f>IF(Source!BI46=3,I127+I128+I130+I131-0, 0)</f>
        <v>0</v>
      </c>
      <c r="AA133">
        <f>IF(Source!BI46=4,I127+I128+I130+I131,0)</f>
        <v>0</v>
      </c>
    </row>
    <row r="136" spans="1:35" ht="15" x14ac:dyDescent="0.25">
      <c r="A136" s="44" t="str">
        <f>CONCATENATE("Итого по разделу: ",IF(Source!G49&lt;&gt;"Новый раздел", Source!G49, ""))</f>
        <v>Итого по разделу: Строительные работы</v>
      </c>
      <c r="B136" s="44"/>
      <c r="C136" s="44"/>
      <c r="D136" s="44"/>
      <c r="E136" s="44"/>
      <c r="F136" s="44"/>
      <c r="G136" s="44"/>
      <c r="H136" s="43">
        <f>SUM(O15:O135)</f>
        <v>15345.28</v>
      </c>
      <c r="I136" s="42"/>
      <c r="J136" s="43">
        <f>SUM(P15:P135)</f>
        <v>231553.92999999996</v>
      </c>
      <c r="K136" s="42"/>
    </row>
    <row r="137" spans="1:35" hidden="1" x14ac:dyDescent="0.2">
      <c r="A137" t="s">
        <v>547</v>
      </c>
      <c r="H137">
        <f>SUM(AC15:AC136)</f>
        <v>0</v>
      </c>
      <c r="J137">
        <f>SUM(AD15:AD136)</f>
        <v>0</v>
      </c>
    </row>
    <row r="138" spans="1:35" hidden="1" x14ac:dyDescent="0.2">
      <c r="A138" t="s">
        <v>548</v>
      </c>
      <c r="H138">
        <f>SUM(AE15:AE137)</f>
        <v>0</v>
      </c>
      <c r="J138">
        <f>SUM(AF15:AF137)</f>
        <v>0</v>
      </c>
    </row>
    <row r="140" spans="1:35" ht="16.5" x14ac:dyDescent="0.25">
      <c r="A140" s="23" t="str">
        <f>CONCATENATE("Раздел: ",IF(Source!G79&lt;&gt;"Новый раздел", Source!G79, ""))</f>
        <v>Раздел: Благоустройство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</row>
    <row r="142" spans="1:35" ht="15" x14ac:dyDescent="0.25">
      <c r="B142" s="24" t="str">
        <f>Source!G83</f>
        <v>Восстановление проезжей части</v>
      </c>
      <c r="C142" s="24"/>
      <c r="D142" s="24"/>
      <c r="E142" s="24"/>
      <c r="F142" s="24"/>
      <c r="G142" s="24"/>
      <c r="H142" s="24"/>
      <c r="I142" s="24"/>
      <c r="J142" s="24"/>
    </row>
    <row r="143" spans="1:35" ht="65.25" x14ac:dyDescent="0.2">
      <c r="A143" s="25">
        <v>16</v>
      </c>
      <c r="B143" s="25" t="s">
        <v>549</v>
      </c>
      <c r="C143" s="25" t="s">
        <v>193</v>
      </c>
      <c r="D143" s="27" t="str">
        <f>Source!H84</f>
        <v>100 м3 конструкций</v>
      </c>
      <c r="E143" s="26">
        <f>Source!I84</f>
        <v>8.1699999999999995E-2</v>
      </c>
      <c r="F143" s="29"/>
      <c r="G143" s="28"/>
      <c r="H143" s="26"/>
      <c r="I143" s="29"/>
      <c r="J143" s="26"/>
      <c r="K143" s="29"/>
      <c r="Q143">
        <f>ROUND((Source!DN84/100)*ROUND((ROUND((Source!AF84*Source!AV84*Source!I84),2)),2), 2)</f>
        <v>127.06</v>
      </c>
      <c r="R143">
        <f>Source!X84</f>
        <v>5316.68</v>
      </c>
      <c r="S143">
        <f>ROUND((Source!DO84/100)*ROUND((ROUND((Source!AF84*Source!AV84*Source!I84),2)),2), 2)</f>
        <v>87.36</v>
      </c>
      <c r="T143">
        <f>Source!Y84</f>
        <v>3114.05</v>
      </c>
      <c r="U143">
        <f>ROUND((175/100)*ROUND((ROUND((Source!AE84*Source!AV84*Source!I84),2)),2), 2)</f>
        <v>82.83</v>
      </c>
      <c r="V143">
        <f>ROUND((160/100)*ROUND(ROUND((ROUND((Source!AE84*Source!AV84*Source!I84),2)*Source!BS84),2), 2), 2)</f>
        <v>3621.31</v>
      </c>
      <c r="AI143">
        <v>0</v>
      </c>
    </row>
    <row r="144" spans="1:35" x14ac:dyDescent="0.2">
      <c r="C144" s="30" t="str">
        <f>"Объем: "&amp;Source!I84&amp;"=(119,65*"&amp;"0,04+"&amp;"26*"&amp;"0,13)/"&amp;"100"</f>
        <v>Объем: 0,0817=(119,65*0,04+26*0,13)/100</v>
      </c>
    </row>
    <row r="145" spans="1:35" ht="14.25" x14ac:dyDescent="0.2">
      <c r="A145" s="25"/>
      <c r="B145" s="25"/>
      <c r="C145" s="25" t="s">
        <v>525</v>
      </c>
      <c r="D145" s="27"/>
      <c r="E145" s="26"/>
      <c r="F145" s="29">
        <f>Source!AO84</f>
        <v>1687.95</v>
      </c>
      <c r="G145" s="28" t="str">
        <f>Source!DG84</f>
        <v>)*1,1</v>
      </c>
      <c r="H145" s="26">
        <f>Source!AV84</f>
        <v>1.0469999999999999</v>
      </c>
      <c r="I145" s="29">
        <f>ROUND((ROUND((Source!AF84*Source!AV84*Source!I84),2)),2)</f>
        <v>158.83000000000001</v>
      </c>
      <c r="J145" s="26">
        <f>IF(Source!BA84&lt;&gt; 0, Source!BA84, 1)</f>
        <v>47.82</v>
      </c>
      <c r="K145" s="29">
        <f>Source!S84</f>
        <v>7595.25</v>
      </c>
      <c r="W145">
        <f>I145</f>
        <v>158.83000000000001</v>
      </c>
    </row>
    <row r="146" spans="1:35" ht="14.25" x14ac:dyDescent="0.2">
      <c r="A146" s="25"/>
      <c r="B146" s="25"/>
      <c r="C146" s="25" t="s">
        <v>533</v>
      </c>
      <c r="D146" s="27"/>
      <c r="E146" s="26"/>
      <c r="F146" s="29">
        <f>Source!AM84</f>
        <v>1935.93</v>
      </c>
      <c r="G146" s="28" t="str">
        <f>Source!DE84</f>
        <v>)*1,1</v>
      </c>
      <c r="H146" s="26">
        <f>Source!AV84</f>
        <v>1.0469999999999999</v>
      </c>
      <c r="I146" s="29">
        <f>(ROUND((ROUND((((Source!ET84*1.1))*Source!AV84*Source!I84),2)),2)+ROUND((ROUND(((Source!AE84-((Source!EU84*1.1)))*Source!AV84*Source!I84),2)),2))</f>
        <v>182.16</v>
      </c>
      <c r="J146" s="26">
        <f>IF(Source!BB84&lt;&gt; 0, Source!BB84, 1)</f>
        <v>20.48</v>
      </c>
      <c r="K146" s="29">
        <f>Source!Q84</f>
        <v>3730.64</v>
      </c>
    </row>
    <row r="147" spans="1:35" ht="14.25" x14ac:dyDescent="0.2">
      <c r="A147" s="25"/>
      <c r="B147" s="25"/>
      <c r="C147" s="25" t="s">
        <v>534</v>
      </c>
      <c r="D147" s="27"/>
      <c r="E147" s="26"/>
      <c r="F147" s="29">
        <f>Source!AN84</f>
        <v>502.99</v>
      </c>
      <c r="G147" s="28" t="str">
        <f>Source!DF84</f>
        <v>)*1,1</v>
      </c>
      <c r="H147" s="26">
        <f>Source!AV84</f>
        <v>1.0469999999999999</v>
      </c>
      <c r="I147" s="38">
        <f>ROUND((ROUND((Source!AE84*Source!AV84*Source!I84),2)),2)</f>
        <v>47.33</v>
      </c>
      <c r="J147" s="26">
        <f>IF(Source!BS84&lt;&gt; 0, Source!BS84, 1)</f>
        <v>47.82</v>
      </c>
      <c r="K147" s="38">
        <f>Source!R84</f>
        <v>2263.3200000000002</v>
      </c>
      <c r="W147">
        <f>I147</f>
        <v>47.33</v>
      </c>
    </row>
    <row r="148" spans="1:35" ht="14.25" x14ac:dyDescent="0.2">
      <c r="A148" s="25"/>
      <c r="B148" s="25"/>
      <c r="C148" s="25" t="s">
        <v>526</v>
      </c>
      <c r="D148" s="27" t="s">
        <v>527</v>
      </c>
      <c r="E148" s="26">
        <f>Source!DN84</f>
        <v>80</v>
      </c>
      <c r="F148" s="29"/>
      <c r="G148" s="28"/>
      <c r="H148" s="26"/>
      <c r="I148" s="29">
        <f>SUM(Q143:Q147)</f>
        <v>127.06</v>
      </c>
      <c r="J148" s="26">
        <f>Source!BZ84</f>
        <v>70</v>
      </c>
      <c r="K148" s="29">
        <f>SUM(R143:R147)</f>
        <v>5316.68</v>
      </c>
    </row>
    <row r="149" spans="1:35" ht="14.25" x14ac:dyDescent="0.2">
      <c r="A149" s="25"/>
      <c r="B149" s="25"/>
      <c r="C149" s="25" t="s">
        <v>528</v>
      </c>
      <c r="D149" s="27" t="s">
        <v>527</v>
      </c>
      <c r="E149" s="26">
        <f>Source!DO84</f>
        <v>55</v>
      </c>
      <c r="F149" s="29"/>
      <c r="G149" s="28"/>
      <c r="H149" s="26"/>
      <c r="I149" s="29">
        <f>SUM(S143:S148)</f>
        <v>87.36</v>
      </c>
      <c r="J149" s="26">
        <f>Source!CA84</f>
        <v>41</v>
      </c>
      <c r="K149" s="29">
        <f>SUM(T143:T148)</f>
        <v>3114.05</v>
      </c>
    </row>
    <row r="150" spans="1:35" ht="14.25" x14ac:dyDescent="0.2">
      <c r="A150" s="25"/>
      <c r="B150" s="25"/>
      <c r="C150" s="25" t="s">
        <v>535</v>
      </c>
      <c r="D150" s="27" t="s">
        <v>527</v>
      </c>
      <c r="E150" s="26">
        <f>175</f>
        <v>175</v>
      </c>
      <c r="F150" s="29"/>
      <c r="G150" s="28"/>
      <c r="H150" s="26"/>
      <c r="I150" s="29">
        <f>SUM(U143:U149)</f>
        <v>82.83</v>
      </c>
      <c r="J150" s="26">
        <f>160</f>
        <v>160</v>
      </c>
      <c r="K150" s="29">
        <f>SUM(V143:V149)</f>
        <v>3621.31</v>
      </c>
    </row>
    <row r="151" spans="1:35" ht="14.25" x14ac:dyDescent="0.2">
      <c r="A151" s="32"/>
      <c r="B151" s="32"/>
      <c r="C151" s="32" t="s">
        <v>529</v>
      </c>
      <c r="D151" s="33" t="s">
        <v>530</v>
      </c>
      <c r="E151" s="34">
        <f>Source!AQ84</f>
        <v>155</v>
      </c>
      <c r="F151" s="35"/>
      <c r="G151" s="36" t="str">
        <f>Source!DI84</f>
        <v>)*1,1</v>
      </c>
      <c r="H151" s="34">
        <f>Source!AV84</f>
        <v>1.0469999999999999</v>
      </c>
      <c r="I151" s="35">
        <f>Source!U84</f>
        <v>14.584552949999999</v>
      </c>
      <c r="J151" s="34"/>
      <c r="K151" s="35"/>
      <c r="AB151" s="31">
        <f>I151</f>
        <v>14.584552949999999</v>
      </c>
    </row>
    <row r="152" spans="1:35" ht="15" x14ac:dyDescent="0.25">
      <c r="C152" s="17" t="s">
        <v>531</v>
      </c>
      <c r="H152" s="37">
        <f>I145+I146+I148+I149+I150+0</f>
        <v>638.24</v>
      </c>
      <c r="I152" s="37"/>
      <c r="J152" s="37">
        <f>K145+K146+K148+K149+K150+0</f>
        <v>23377.93</v>
      </c>
      <c r="K152" s="37"/>
      <c r="O152" s="31">
        <f>I145+I146+I148+I149+I150+0</f>
        <v>638.24</v>
      </c>
      <c r="P152" s="31">
        <f>K145+K146+K148+K149+K150+0</f>
        <v>23377.93</v>
      </c>
      <c r="X152">
        <f>IF(Source!BI84&lt;=1,I145+I146+I148+I149+I150-0, 0)</f>
        <v>638.24</v>
      </c>
      <c r="Y152">
        <f>IF(Source!BI84=2,I145+I146+I148+I149+I150-0, 0)</f>
        <v>0</v>
      </c>
      <c r="Z152">
        <f>IF(Source!BI84=3,I145+I146+I148+I149+I150-0, 0)</f>
        <v>0</v>
      </c>
      <c r="AA152">
        <f>IF(Source!BI84=4,I145+I146+I148+I149+I150,0)</f>
        <v>0</v>
      </c>
    </row>
    <row r="154" spans="1:35" ht="65.25" x14ac:dyDescent="0.2">
      <c r="A154" s="25">
        <v>17</v>
      </c>
      <c r="B154" s="25" t="s">
        <v>550</v>
      </c>
      <c r="C154" s="25" t="s">
        <v>200</v>
      </c>
      <c r="D154" s="27" t="str">
        <f>Source!H85</f>
        <v>100 м3 конструкций</v>
      </c>
      <c r="E154" s="26">
        <f>Source!I85</f>
        <v>4.4200000000000003E-2</v>
      </c>
      <c r="F154" s="29"/>
      <c r="G154" s="28"/>
      <c r="H154" s="26"/>
      <c r="I154" s="29"/>
      <c r="J154" s="26"/>
      <c r="K154" s="29"/>
      <c r="Q154">
        <f>ROUND((Source!DN85/100)*ROUND((ROUND((Source!AF85*Source!AV85*Source!I85),2)),2), 2)</f>
        <v>25.44</v>
      </c>
      <c r="R154">
        <f>Source!X85</f>
        <v>1064.48</v>
      </c>
      <c r="S154">
        <f>ROUND((Source!DO85/100)*ROUND((ROUND((Source!AF85*Source!AV85*Source!I85),2)),2), 2)</f>
        <v>17.489999999999998</v>
      </c>
      <c r="T154">
        <f>Source!Y85</f>
        <v>623.48</v>
      </c>
      <c r="U154">
        <f>ROUND((175/100)*ROUND((ROUND((Source!AE85*Source!AV85*Source!I85),2)),2), 2)</f>
        <v>15.68</v>
      </c>
      <c r="V154">
        <f>ROUND((160/100)*ROUND(ROUND((ROUND((Source!AE85*Source!AV85*Source!I85),2)*Source!BS85),2), 2), 2)</f>
        <v>685.55</v>
      </c>
      <c r="AI154">
        <v>0</v>
      </c>
    </row>
    <row r="155" spans="1:35" x14ac:dyDescent="0.2">
      <c r="C155" s="30" t="str">
        <f>"Объем: "&amp;Source!I85&amp;"=26*"&amp;"0,17/"&amp;"100"</f>
        <v>Объем: 0,0442=26*0,17/100</v>
      </c>
    </row>
    <row r="156" spans="1:35" ht="14.25" x14ac:dyDescent="0.2">
      <c r="A156" s="25"/>
      <c r="B156" s="25"/>
      <c r="C156" s="25" t="s">
        <v>525</v>
      </c>
      <c r="D156" s="27"/>
      <c r="E156" s="26"/>
      <c r="F156" s="29">
        <f>Source!AO85</f>
        <v>624.69000000000005</v>
      </c>
      <c r="G156" s="28" t="str">
        <f>Source!DG85</f>
        <v>)*1,1</v>
      </c>
      <c r="H156" s="26">
        <f>Source!AV85</f>
        <v>1.0469999999999999</v>
      </c>
      <c r="I156" s="29">
        <f>ROUND((ROUND((Source!AF85*Source!AV85*Source!I85),2)),2)</f>
        <v>31.8</v>
      </c>
      <c r="J156" s="26">
        <f>IF(Source!BA85&lt;&gt; 0, Source!BA85, 1)</f>
        <v>47.82</v>
      </c>
      <c r="K156" s="29">
        <f>Source!S85</f>
        <v>1520.68</v>
      </c>
      <c r="W156">
        <f>I156</f>
        <v>31.8</v>
      </c>
    </row>
    <row r="157" spans="1:35" ht="14.25" x14ac:dyDescent="0.2">
      <c r="A157" s="25"/>
      <c r="B157" s="25"/>
      <c r="C157" s="25" t="s">
        <v>533</v>
      </c>
      <c r="D157" s="27"/>
      <c r="E157" s="26"/>
      <c r="F157" s="29">
        <f>Source!AM85</f>
        <v>2355.04</v>
      </c>
      <c r="G157" s="28" t="str">
        <f>Source!DE85</f>
        <v>)*1,1</v>
      </c>
      <c r="H157" s="26">
        <f>Source!AV85</f>
        <v>1.0469999999999999</v>
      </c>
      <c r="I157" s="29">
        <f>(ROUND((ROUND((((Source!ET85*1.1))*Source!AV85*Source!I85),2)),2)+ROUND((ROUND(((Source!AE85-((Source!EU85*1.1)))*Source!AV85*Source!I85),2)),2))</f>
        <v>119.88</v>
      </c>
      <c r="J157" s="26">
        <f>IF(Source!BB85&lt;&gt; 0, Source!BB85, 1)</f>
        <v>12.78</v>
      </c>
      <c r="K157" s="29">
        <f>Source!Q85</f>
        <v>1532.07</v>
      </c>
    </row>
    <row r="158" spans="1:35" ht="14.25" x14ac:dyDescent="0.2">
      <c r="A158" s="25"/>
      <c r="B158" s="25"/>
      <c r="C158" s="25" t="s">
        <v>534</v>
      </c>
      <c r="D158" s="27"/>
      <c r="E158" s="26"/>
      <c r="F158" s="29">
        <f>Source!AN85</f>
        <v>176.03</v>
      </c>
      <c r="G158" s="28" t="str">
        <f>Source!DF85</f>
        <v>)*1,1</v>
      </c>
      <c r="H158" s="26">
        <f>Source!AV85</f>
        <v>1.0469999999999999</v>
      </c>
      <c r="I158" s="38">
        <f>ROUND((ROUND((Source!AE85*Source!AV85*Source!I85),2)),2)</f>
        <v>8.9600000000000009</v>
      </c>
      <c r="J158" s="26">
        <f>IF(Source!BS85&lt;&gt; 0, Source!BS85, 1)</f>
        <v>47.82</v>
      </c>
      <c r="K158" s="38">
        <f>Source!R85</f>
        <v>428.47</v>
      </c>
      <c r="W158">
        <f>I158</f>
        <v>8.9600000000000009</v>
      </c>
    </row>
    <row r="159" spans="1:35" ht="14.25" x14ac:dyDescent="0.2">
      <c r="A159" s="25"/>
      <c r="B159" s="25"/>
      <c r="C159" s="25" t="s">
        <v>526</v>
      </c>
      <c r="D159" s="27" t="s">
        <v>527</v>
      </c>
      <c r="E159" s="26">
        <f>Source!DN85</f>
        <v>80</v>
      </c>
      <c r="F159" s="29"/>
      <c r="G159" s="28"/>
      <c r="H159" s="26"/>
      <c r="I159" s="29">
        <f>SUM(Q154:Q158)</f>
        <v>25.44</v>
      </c>
      <c r="J159" s="26">
        <f>Source!BZ85</f>
        <v>70</v>
      </c>
      <c r="K159" s="29">
        <f>SUM(R154:R158)</f>
        <v>1064.48</v>
      </c>
    </row>
    <row r="160" spans="1:35" ht="14.25" x14ac:dyDescent="0.2">
      <c r="A160" s="25"/>
      <c r="B160" s="25"/>
      <c r="C160" s="25" t="s">
        <v>528</v>
      </c>
      <c r="D160" s="27" t="s">
        <v>527</v>
      </c>
      <c r="E160" s="26">
        <f>Source!DO85</f>
        <v>55</v>
      </c>
      <c r="F160" s="29"/>
      <c r="G160" s="28"/>
      <c r="H160" s="26"/>
      <c r="I160" s="29">
        <f>SUM(S154:S159)</f>
        <v>17.489999999999998</v>
      </c>
      <c r="J160" s="26">
        <f>Source!CA85</f>
        <v>41</v>
      </c>
      <c r="K160" s="29">
        <f>SUM(T154:T159)</f>
        <v>623.48</v>
      </c>
    </row>
    <row r="161" spans="1:35" ht="14.25" x14ac:dyDescent="0.2">
      <c r="A161" s="25"/>
      <c r="B161" s="25"/>
      <c r="C161" s="25" t="s">
        <v>535</v>
      </c>
      <c r="D161" s="27" t="s">
        <v>527</v>
      </c>
      <c r="E161" s="26">
        <f>175</f>
        <v>175</v>
      </c>
      <c r="F161" s="29"/>
      <c r="G161" s="28"/>
      <c r="H161" s="26"/>
      <c r="I161" s="29">
        <f>SUM(U154:U160)</f>
        <v>15.68</v>
      </c>
      <c r="J161" s="26">
        <f>160</f>
        <v>160</v>
      </c>
      <c r="K161" s="29">
        <f>SUM(V154:V160)</f>
        <v>685.55</v>
      </c>
    </row>
    <row r="162" spans="1:35" ht="14.25" x14ac:dyDescent="0.2">
      <c r="A162" s="32"/>
      <c r="B162" s="32"/>
      <c r="C162" s="32" t="s">
        <v>529</v>
      </c>
      <c r="D162" s="33" t="s">
        <v>530</v>
      </c>
      <c r="E162" s="34">
        <f>Source!AQ85</f>
        <v>49.5</v>
      </c>
      <c r="F162" s="35"/>
      <c r="G162" s="36" t="str">
        <f>Source!DI85</f>
        <v>)*1,1</v>
      </c>
      <c r="H162" s="34">
        <f>Source!AV85</f>
        <v>1.0469999999999999</v>
      </c>
      <c r="I162" s="35">
        <f>Source!U85</f>
        <v>2.5198044300000002</v>
      </c>
      <c r="J162" s="34"/>
      <c r="K162" s="35"/>
      <c r="AB162" s="31">
        <f>I162</f>
        <v>2.5198044300000002</v>
      </c>
    </row>
    <row r="163" spans="1:35" ht="15" x14ac:dyDescent="0.25">
      <c r="C163" s="17" t="s">
        <v>531</v>
      </c>
      <c r="H163" s="37">
        <f>I156+I157+I159+I160+I161+0</f>
        <v>210.29000000000002</v>
      </c>
      <c r="I163" s="37"/>
      <c r="J163" s="37">
        <f>K156+K157+K159+K160+K161+0</f>
        <v>5426.2599999999993</v>
      </c>
      <c r="K163" s="37"/>
      <c r="O163" s="31">
        <f>I156+I157+I159+I160+I161+0</f>
        <v>210.29000000000002</v>
      </c>
      <c r="P163" s="31">
        <f>K156+K157+K159+K160+K161+0</f>
        <v>5426.2599999999993</v>
      </c>
      <c r="X163">
        <f>IF(Source!BI85&lt;=1,I156+I157+I159+I160+I161-0, 0)</f>
        <v>210.29000000000002</v>
      </c>
      <c r="Y163">
        <f>IF(Source!BI85=2,I156+I157+I159+I160+I161-0, 0)</f>
        <v>0</v>
      </c>
      <c r="Z163">
        <f>IF(Source!BI85=3,I156+I157+I159+I160+I161-0, 0)</f>
        <v>0</v>
      </c>
      <c r="AA163">
        <f>IF(Source!BI85=4,I156+I157+I159+I160+I161,0)</f>
        <v>0</v>
      </c>
    </row>
    <row r="165" spans="1:35" ht="42.75" x14ac:dyDescent="0.2">
      <c r="A165" s="25">
        <v>18</v>
      </c>
      <c r="B165" s="25" t="str">
        <f>Source!F86</f>
        <v>6.68-13-1</v>
      </c>
      <c r="C165" s="25" t="s">
        <v>204</v>
      </c>
      <c r="D165" s="27" t="str">
        <f>Source!H86</f>
        <v>1 Т</v>
      </c>
      <c r="E165" s="26">
        <f>Source!I86</f>
        <v>29.332000000000001</v>
      </c>
      <c r="F165" s="29"/>
      <c r="G165" s="28"/>
      <c r="H165" s="26"/>
      <c r="I165" s="29"/>
      <c r="J165" s="26"/>
      <c r="K165" s="29"/>
      <c r="Q165">
        <f>ROUND((Source!DN86/100)*ROUND((ROUND((Source!AF86*Source!AV86*Source!I86),2)),2), 2)</f>
        <v>0</v>
      </c>
      <c r="R165">
        <f>Source!X86</f>
        <v>0</v>
      </c>
      <c r="S165">
        <f>ROUND((Source!DO86/100)*ROUND((ROUND((Source!AF86*Source!AV86*Source!I86),2)),2), 2)</f>
        <v>0</v>
      </c>
      <c r="T165">
        <f>Source!Y86</f>
        <v>0</v>
      </c>
      <c r="U165">
        <f>ROUND((175/100)*ROUND((ROUND((Source!AE86*Source!AV86*Source!I86),2)),2), 2)</f>
        <v>79.540000000000006</v>
      </c>
      <c r="V165">
        <f>ROUND((160/100)*ROUND(ROUND((ROUND((Source!AE86*Source!AV86*Source!I86),2)*Source!BS86),2), 2), 2)</f>
        <v>3477.47</v>
      </c>
      <c r="AI165">
        <v>0</v>
      </c>
    </row>
    <row r="166" spans="1:35" ht="25.5" x14ac:dyDescent="0.2">
      <c r="C166" s="30" t="str">
        <f>"Объем: "&amp;Source!I86&amp;"="&amp;Source!I84&amp;"*"&amp;"2,4*"&amp;"100+"&amp;""&amp;Source!I85&amp;"*"&amp;"2,2*"&amp;"100"</f>
        <v>Объем: 29,332=0,0817*2,4*100+0,0442*2,2*100</v>
      </c>
    </row>
    <row r="167" spans="1:35" ht="14.25" x14ac:dyDescent="0.2">
      <c r="A167" s="25"/>
      <c r="B167" s="25"/>
      <c r="C167" s="25" t="s">
        <v>533</v>
      </c>
      <c r="D167" s="27"/>
      <c r="E167" s="26"/>
      <c r="F167" s="29">
        <f>Source!AM86</f>
        <v>8.86</v>
      </c>
      <c r="G167" s="28" t="str">
        <f>Source!DE86</f>
        <v/>
      </c>
      <c r="H167" s="26">
        <f>Source!AV86</f>
        <v>1.0469999999999999</v>
      </c>
      <c r="I167" s="29">
        <f>(ROUND((ROUND(((Source!ET86)*Source!AV86*Source!I86),2)),2)+ROUND((ROUND(((Source!AE86-(Source!EU86))*Source!AV86*Source!I86),2)),2))</f>
        <v>272.10000000000002</v>
      </c>
      <c r="J167" s="26">
        <f>IF(Source!BB86&lt;&gt; 0, Source!BB86, 1)</f>
        <v>16.239999999999998</v>
      </c>
      <c r="K167" s="29">
        <f>Source!Q86</f>
        <v>4418.8999999999996</v>
      </c>
    </row>
    <row r="168" spans="1:35" ht="14.25" x14ac:dyDescent="0.2">
      <c r="A168" s="25"/>
      <c r="B168" s="25"/>
      <c r="C168" s="25" t="s">
        <v>534</v>
      </c>
      <c r="D168" s="27"/>
      <c r="E168" s="26"/>
      <c r="F168" s="29">
        <f>Source!AN86</f>
        <v>1.48</v>
      </c>
      <c r="G168" s="28" t="str">
        <f>Source!DF86</f>
        <v/>
      </c>
      <c r="H168" s="26">
        <f>Source!AV86</f>
        <v>1.0469999999999999</v>
      </c>
      <c r="I168" s="38">
        <f>ROUND((ROUND((Source!AE86*Source!AV86*Source!I86),2)),2)</f>
        <v>45.45</v>
      </c>
      <c r="J168" s="26">
        <f>IF(Source!BS86&lt;&gt; 0, Source!BS86, 1)</f>
        <v>47.82</v>
      </c>
      <c r="K168" s="38">
        <f>Source!R86</f>
        <v>2173.42</v>
      </c>
      <c r="W168">
        <f>I168</f>
        <v>45.45</v>
      </c>
    </row>
    <row r="169" spans="1:35" ht="14.25" x14ac:dyDescent="0.2">
      <c r="A169" s="32"/>
      <c r="B169" s="32"/>
      <c r="C169" s="32" t="s">
        <v>535</v>
      </c>
      <c r="D169" s="33" t="s">
        <v>527</v>
      </c>
      <c r="E169" s="34">
        <f>175</f>
        <v>175</v>
      </c>
      <c r="F169" s="35"/>
      <c r="G169" s="36"/>
      <c r="H169" s="34"/>
      <c r="I169" s="35">
        <f>SUM(U165:U168)</f>
        <v>79.540000000000006</v>
      </c>
      <c r="J169" s="34">
        <f>160</f>
        <v>160</v>
      </c>
      <c r="K169" s="35">
        <f>SUM(V165:V168)</f>
        <v>3477.47</v>
      </c>
    </row>
    <row r="170" spans="1:35" ht="15" x14ac:dyDescent="0.25">
      <c r="C170" s="17" t="s">
        <v>531</v>
      </c>
      <c r="H170" s="37">
        <f>I167+I169+0</f>
        <v>351.64000000000004</v>
      </c>
      <c r="I170" s="37"/>
      <c r="J170" s="37">
        <f>K167+K169+0</f>
        <v>7896.369999999999</v>
      </c>
      <c r="K170" s="37"/>
      <c r="O170" s="31">
        <f>I167+I169+0</f>
        <v>351.64000000000004</v>
      </c>
      <c r="P170" s="31">
        <f>K167+K169+0</f>
        <v>7896.369999999999</v>
      </c>
      <c r="X170">
        <f>IF(Source!BI86&lt;=1,I167+I169-0, 0)</f>
        <v>351.64000000000004</v>
      </c>
      <c r="Y170">
        <f>IF(Source!BI86=2,I167+I169-0, 0)</f>
        <v>0</v>
      </c>
      <c r="Z170">
        <f>IF(Source!BI86=3,I167+I169-0, 0)</f>
        <v>0</v>
      </c>
      <c r="AA170">
        <f>IF(Source!BI86=4,I167+I169,0)</f>
        <v>0</v>
      </c>
    </row>
    <row r="172" spans="1:35" ht="99.75" x14ac:dyDescent="0.2">
      <c r="A172" s="25">
        <v>19</v>
      </c>
      <c r="B172" s="25" t="s">
        <v>551</v>
      </c>
      <c r="C172" s="25" t="s">
        <v>211</v>
      </c>
      <c r="D172" s="27" t="str">
        <f>Source!H87</f>
        <v>100 м3 материала основания (в плотном теле)</v>
      </c>
      <c r="E172" s="26">
        <f>Source!I87</f>
        <v>9.0999999999999998E-2</v>
      </c>
      <c r="F172" s="29"/>
      <c r="G172" s="28"/>
      <c r="H172" s="26"/>
      <c r="I172" s="29"/>
      <c r="J172" s="26"/>
      <c r="K172" s="29"/>
      <c r="Q172">
        <f>ROUND((Source!DN87/100)*ROUND((ROUND((Source!AF87*Source!AV87*Source!I87),2)),2), 2)</f>
        <v>25.57</v>
      </c>
      <c r="R172">
        <f>Source!X87</f>
        <v>1017.57</v>
      </c>
      <c r="S172">
        <f>ROUND((Source!DO87/100)*ROUND((ROUND((Source!AF87*Source!AV87*Source!I87),2)),2), 2)</f>
        <v>16.989999999999998</v>
      </c>
      <c r="T172">
        <f>Source!Y87</f>
        <v>417.66</v>
      </c>
      <c r="U172">
        <f>ROUND((175/100)*ROUND((ROUND((Source!AE87*Source!AV87*Source!I87),2)),2), 2)</f>
        <v>17.41</v>
      </c>
      <c r="V172">
        <f>ROUND((160/100)*ROUND(ROUND((ROUND((Source!AE87*Source!AV87*Source!I87),2)*Source!BS87),2), 2), 2)</f>
        <v>761.3</v>
      </c>
      <c r="AI172">
        <v>0</v>
      </c>
    </row>
    <row r="173" spans="1:35" x14ac:dyDescent="0.2">
      <c r="C173" s="30" t="str">
        <f>"Объем: "&amp;Source!I87&amp;"=26*"&amp;"0,35/"&amp;"100"</f>
        <v>Объем: 0,091=26*0,35/100</v>
      </c>
    </row>
    <row r="174" spans="1:35" ht="14.25" x14ac:dyDescent="0.2">
      <c r="A174" s="25"/>
      <c r="B174" s="25"/>
      <c r="C174" s="25" t="s">
        <v>525</v>
      </c>
      <c r="D174" s="27"/>
      <c r="E174" s="26"/>
      <c r="F174" s="29">
        <f>Source!AO87</f>
        <v>151.49</v>
      </c>
      <c r="G174" s="28" t="str">
        <f>Source!DG87</f>
        <v>)*1,1</v>
      </c>
      <c r="H174" s="26">
        <f>Source!AV87</f>
        <v>1.0469999999999999</v>
      </c>
      <c r="I174" s="29">
        <f>ROUND((ROUND((Source!AF87*Source!AV87*Source!I87),2)),2)</f>
        <v>15.88</v>
      </c>
      <c r="J174" s="26">
        <f>IF(Source!BA87&lt;&gt; 0, Source!BA87, 1)</f>
        <v>47.82</v>
      </c>
      <c r="K174" s="29">
        <f>Source!S87</f>
        <v>759.38</v>
      </c>
      <c r="W174">
        <f>I174</f>
        <v>15.88</v>
      </c>
    </row>
    <row r="175" spans="1:35" ht="14.25" x14ac:dyDescent="0.2">
      <c r="A175" s="25"/>
      <c r="B175" s="25"/>
      <c r="C175" s="25" t="s">
        <v>533</v>
      </c>
      <c r="D175" s="27"/>
      <c r="E175" s="26"/>
      <c r="F175" s="29">
        <f>Source!AM87</f>
        <v>1192.07</v>
      </c>
      <c r="G175" s="28" t="str">
        <f>Source!DE87</f>
        <v>)*1,1</v>
      </c>
      <c r="H175" s="26">
        <f>Source!AV87</f>
        <v>1.0469999999999999</v>
      </c>
      <c r="I175" s="29">
        <f>(ROUND((ROUND((((Source!ET87*1.1))*Source!AV87*Source!I87),2)),2)+ROUND((ROUND(((Source!AE87-((Source!EU87*1.1)))*Source!AV87*Source!I87),2)),2))</f>
        <v>124.93</v>
      </c>
      <c r="J175" s="26">
        <f>IF(Source!BB87&lt;&gt; 0, Source!BB87, 1)</f>
        <v>13.28</v>
      </c>
      <c r="K175" s="29">
        <f>Source!Q87</f>
        <v>1659.07</v>
      </c>
    </row>
    <row r="176" spans="1:35" ht="14.25" x14ac:dyDescent="0.2">
      <c r="A176" s="25"/>
      <c r="B176" s="25"/>
      <c r="C176" s="25" t="s">
        <v>534</v>
      </c>
      <c r="D176" s="27"/>
      <c r="E176" s="26"/>
      <c r="F176" s="29">
        <f>Source!AN87</f>
        <v>94.92</v>
      </c>
      <c r="G176" s="28" t="str">
        <f>Source!DF87</f>
        <v>)*1,1</v>
      </c>
      <c r="H176" s="26">
        <f>Source!AV87</f>
        <v>1.0469999999999999</v>
      </c>
      <c r="I176" s="38">
        <f>ROUND((ROUND((Source!AE87*Source!AV87*Source!I87),2)),2)</f>
        <v>9.9499999999999993</v>
      </c>
      <c r="J176" s="26">
        <f>IF(Source!BS87&lt;&gt; 0, Source!BS87, 1)</f>
        <v>47.82</v>
      </c>
      <c r="K176" s="38">
        <f>Source!R87</f>
        <v>475.81</v>
      </c>
      <c r="W176">
        <f>I176</f>
        <v>9.9499999999999993</v>
      </c>
    </row>
    <row r="177" spans="1:35" ht="14.25" x14ac:dyDescent="0.2">
      <c r="A177" s="25"/>
      <c r="B177" s="25"/>
      <c r="C177" s="25" t="s">
        <v>544</v>
      </c>
      <c r="D177" s="27"/>
      <c r="E177" s="26"/>
      <c r="F177" s="29">
        <f>Source!AL87</f>
        <v>35.35</v>
      </c>
      <c r="G177" s="28" t="str">
        <f>Source!DD87</f>
        <v/>
      </c>
      <c r="H177" s="26">
        <f>Source!AW87</f>
        <v>1.002</v>
      </c>
      <c r="I177" s="29">
        <f>ROUND((ROUND((Source!AC87*Source!AW87*Source!I87),2)),2)</f>
        <v>3.22</v>
      </c>
      <c r="J177" s="26">
        <f>IF(Source!BC87&lt;&gt; 0, Source!BC87, 1)</f>
        <v>7.33</v>
      </c>
      <c r="K177" s="29">
        <f>Source!P87</f>
        <v>23.6</v>
      </c>
    </row>
    <row r="178" spans="1:35" ht="28.5" x14ac:dyDescent="0.2">
      <c r="A178" s="25" t="s">
        <v>216</v>
      </c>
      <c r="B178" s="25" t="str">
        <f>Source!F88</f>
        <v>1.1-1-766</v>
      </c>
      <c r="C178" s="25" t="s">
        <v>116</v>
      </c>
      <c r="D178" s="27" t="str">
        <f>Source!H88</f>
        <v>м3</v>
      </c>
      <c r="E178" s="26">
        <f>Source!I88</f>
        <v>10.01</v>
      </c>
      <c r="F178" s="29">
        <f>Source!AK88</f>
        <v>104.99</v>
      </c>
      <c r="G178" s="41" t="s">
        <v>3</v>
      </c>
      <c r="H178" s="26">
        <f>Source!AW88</f>
        <v>1.002</v>
      </c>
      <c r="I178" s="29">
        <f>ROUND((ROUND((Source!AC88*Source!AW88*Source!I88),2)),2)+(ROUND((ROUND(((Source!ET88)*Source!AV88*Source!I88),2)),2)+ROUND((ROUND(((Source!AE88-(Source!EU88))*Source!AV88*Source!I88),2)),2))+ROUND((ROUND((Source!AF88*Source!AV88*Source!I88),2)),2)</f>
        <v>1053.05</v>
      </c>
      <c r="J178" s="26">
        <f>IF(Source!BC88&lt;&gt; 0, Source!BC88, 1)</f>
        <v>6.88</v>
      </c>
      <c r="K178" s="29">
        <f>Source!O88</f>
        <v>7244.98</v>
      </c>
      <c r="Q178">
        <f>ROUND((Source!DN88/100)*ROUND((ROUND((Source!AF88*Source!AV88*Source!I88),2)),2), 2)</f>
        <v>0</v>
      </c>
      <c r="R178">
        <f>Source!X88</f>
        <v>0</v>
      </c>
      <c r="S178">
        <f>ROUND((Source!DO88/100)*ROUND((ROUND((Source!AF88*Source!AV88*Source!I88),2)),2), 2)</f>
        <v>0</v>
      </c>
      <c r="T178">
        <f>Source!Y88</f>
        <v>0</v>
      </c>
      <c r="U178">
        <f>ROUND((175/100)*ROUND((ROUND((Source!AE88*Source!AV88*Source!I88),2)),2), 2)</f>
        <v>0</v>
      </c>
      <c r="V178">
        <f>ROUND((160/100)*ROUND(ROUND((ROUND((Source!AE88*Source!AV88*Source!I88),2)*Source!BS88),2), 2), 2)</f>
        <v>0</v>
      </c>
      <c r="X178">
        <f>IF(Source!BI88&lt;=1,I178, 0)</f>
        <v>1053.05</v>
      </c>
      <c r="Y178">
        <f>IF(Source!BI88=2,I178, 0)</f>
        <v>0</v>
      </c>
      <c r="Z178">
        <f>IF(Source!BI88=3,I178, 0)</f>
        <v>0</v>
      </c>
      <c r="AA178">
        <f>IF(Source!BI88=4,I178, 0)</f>
        <v>0</v>
      </c>
      <c r="AI178">
        <v>3</v>
      </c>
    </row>
    <row r="179" spans="1:35" ht="14.25" x14ac:dyDescent="0.2">
      <c r="A179" s="25"/>
      <c r="B179" s="25"/>
      <c r="C179" s="25" t="s">
        <v>526</v>
      </c>
      <c r="D179" s="27" t="s">
        <v>527</v>
      </c>
      <c r="E179" s="26">
        <f>Source!DN87</f>
        <v>161</v>
      </c>
      <c r="F179" s="29"/>
      <c r="G179" s="28"/>
      <c r="H179" s="26"/>
      <c r="I179" s="29">
        <f>SUM(Q172:Q178)</f>
        <v>25.57</v>
      </c>
      <c r="J179" s="26">
        <f>Source!BZ87</f>
        <v>134</v>
      </c>
      <c r="K179" s="29">
        <f>SUM(R172:R178)</f>
        <v>1017.57</v>
      </c>
    </row>
    <row r="180" spans="1:35" ht="14.25" x14ac:dyDescent="0.2">
      <c r="A180" s="25"/>
      <c r="B180" s="25"/>
      <c r="C180" s="25" t="s">
        <v>528</v>
      </c>
      <c r="D180" s="27" t="s">
        <v>527</v>
      </c>
      <c r="E180" s="26">
        <f>Source!DO87</f>
        <v>107</v>
      </c>
      <c r="F180" s="29"/>
      <c r="G180" s="28"/>
      <c r="H180" s="26"/>
      <c r="I180" s="29">
        <f>SUM(S172:S179)</f>
        <v>16.989999999999998</v>
      </c>
      <c r="J180" s="26">
        <f>Source!CA87</f>
        <v>55</v>
      </c>
      <c r="K180" s="29">
        <f>SUM(T172:T179)</f>
        <v>417.66</v>
      </c>
    </row>
    <row r="181" spans="1:35" ht="14.25" x14ac:dyDescent="0.2">
      <c r="A181" s="25"/>
      <c r="B181" s="25"/>
      <c r="C181" s="25" t="s">
        <v>535</v>
      </c>
      <c r="D181" s="27" t="s">
        <v>527</v>
      </c>
      <c r="E181" s="26">
        <f>175</f>
        <v>175</v>
      </c>
      <c r="F181" s="29"/>
      <c r="G181" s="28"/>
      <c r="H181" s="26"/>
      <c r="I181" s="29">
        <f>SUM(U172:U180)</f>
        <v>17.41</v>
      </c>
      <c r="J181" s="26">
        <f>160</f>
        <v>160</v>
      </c>
      <c r="K181" s="29">
        <f>SUM(V172:V180)</f>
        <v>761.3</v>
      </c>
    </row>
    <row r="182" spans="1:35" ht="14.25" x14ac:dyDescent="0.2">
      <c r="A182" s="32"/>
      <c r="B182" s="32"/>
      <c r="C182" s="32" t="s">
        <v>529</v>
      </c>
      <c r="D182" s="33" t="s">
        <v>530</v>
      </c>
      <c r="E182" s="34">
        <f>Source!AQ87</f>
        <v>14.4</v>
      </c>
      <c r="F182" s="35"/>
      <c r="G182" s="36" t="str">
        <f>Source!DI87</f>
        <v>)*1,1</v>
      </c>
      <c r="H182" s="34">
        <f>Source!AV87</f>
        <v>1.0469999999999999</v>
      </c>
      <c r="I182" s="35">
        <f>Source!U87</f>
        <v>1.5091876799999999</v>
      </c>
      <c r="J182" s="34"/>
      <c r="K182" s="35"/>
      <c r="AB182" s="31">
        <f>I182</f>
        <v>1.5091876799999999</v>
      </c>
    </row>
    <row r="183" spans="1:35" ht="15" x14ac:dyDescent="0.25">
      <c r="C183" s="17" t="s">
        <v>531</v>
      </c>
      <c r="H183" s="37">
        <f>I174+I175+I177+I179+I180+I181+SUM(I178:I178)</f>
        <v>1257.05</v>
      </c>
      <c r="I183" s="37"/>
      <c r="J183" s="37">
        <f>K174+K175+K177+K179+K180+K181+SUM(K178:K178)</f>
        <v>11883.56</v>
      </c>
      <c r="K183" s="37"/>
      <c r="O183" s="31">
        <f>I174+I175+I177+I179+I180+I181+SUM(I178:I178)</f>
        <v>1257.05</v>
      </c>
      <c r="P183" s="31">
        <f>K174+K175+K177+K179+K180+K181+SUM(K178:K178)</f>
        <v>11883.56</v>
      </c>
      <c r="X183">
        <f>IF(Source!BI87&lt;=1,I174+I175+I177+I179+I180+I181-0, 0)</f>
        <v>204</v>
      </c>
      <c r="Y183">
        <f>IF(Source!BI87=2,I174+I175+I177+I179+I180+I181-0, 0)</f>
        <v>0</v>
      </c>
      <c r="Z183">
        <f>IF(Source!BI87=3,I174+I175+I177+I179+I180+I181-0, 0)</f>
        <v>0</v>
      </c>
      <c r="AA183">
        <f>IF(Source!BI87=4,I174+I175+I177+I179+I180+I181,0)</f>
        <v>0</v>
      </c>
    </row>
    <row r="185" spans="1:35" ht="65.25" x14ac:dyDescent="0.2">
      <c r="A185" s="25">
        <v>20</v>
      </c>
      <c r="B185" s="25" t="s">
        <v>552</v>
      </c>
      <c r="C185" s="25" t="s">
        <v>219</v>
      </c>
      <c r="D185" s="27" t="str">
        <f>Source!H89</f>
        <v>1000 м2 основания</v>
      </c>
      <c r="E185" s="26">
        <f>Source!I89</f>
        <v>2.5999999999999999E-2</v>
      </c>
      <c r="F185" s="29"/>
      <c r="G185" s="28"/>
      <c r="H185" s="26"/>
      <c r="I185" s="29"/>
      <c r="J185" s="26"/>
      <c r="K185" s="29"/>
      <c r="Q185">
        <f>ROUND((Source!DN89/100)*ROUND((ROUND((Source!AF89*Source!AV89*Source!I89),2)),2), 2)</f>
        <v>147.63999999999999</v>
      </c>
      <c r="R185">
        <f>Source!X89</f>
        <v>5876.02</v>
      </c>
      <c r="S185">
        <f>ROUND((Source!DO89/100)*ROUND((ROUND((Source!AF89*Source!AV89*Source!I89),2)),2), 2)</f>
        <v>98.12</v>
      </c>
      <c r="T185">
        <f>Source!Y89</f>
        <v>2411.8000000000002</v>
      </c>
      <c r="U185">
        <f>ROUND((175/100)*ROUND((ROUND((Source!AE89*Source!AV89*Source!I89),2)),2), 2)</f>
        <v>7.84</v>
      </c>
      <c r="V185">
        <f>ROUND((160/100)*ROUND(ROUND((ROUND((Source!AE89*Source!AV89*Source!I89),2)*Source!BS89),2), 2), 2)</f>
        <v>342.77</v>
      </c>
      <c r="AI185">
        <v>0</v>
      </c>
    </row>
    <row r="186" spans="1:35" x14ac:dyDescent="0.2">
      <c r="C186" s="30" t="str">
        <f>"Объем: "&amp;Source!I89&amp;"=26/"&amp;"1000"</f>
        <v>Объем: 0,026=26/1000</v>
      </c>
    </row>
    <row r="187" spans="1:35" ht="14.25" x14ac:dyDescent="0.2">
      <c r="A187" s="25"/>
      <c r="B187" s="25"/>
      <c r="C187" s="25" t="s">
        <v>525</v>
      </c>
      <c r="D187" s="27"/>
      <c r="E187" s="26"/>
      <c r="F187" s="29">
        <f>Source!AO89</f>
        <v>3062.49</v>
      </c>
      <c r="G187" s="28" t="str">
        <f>Source!DG89</f>
        <v>)*1,1</v>
      </c>
      <c r="H187" s="26">
        <f>Source!AV89</f>
        <v>1.0469999999999999</v>
      </c>
      <c r="I187" s="29">
        <f>ROUND((ROUND((Source!AF89*Source!AV89*Source!I89),2)),2)</f>
        <v>91.7</v>
      </c>
      <c r="J187" s="26">
        <f>IF(Source!BA89&lt;&gt; 0, Source!BA89, 1)</f>
        <v>47.82</v>
      </c>
      <c r="K187" s="29">
        <f>Source!S89</f>
        <v>4385.09</v>
      </c>
      <c r="W187">
        <f>I187</f>
        <v>91.7</v>
      </c>
    </row>
    <row r="188" spans="1:35" ht="14.25" x14ac:dyDescent="0.2">
      <c r="A188" s="25"/>
      <c r="B188" s="25"/>
      <c r="C188" s="25" t="s">
        <v>533</v>
      </c>
      <c r="D188" s="27"/>
      <c r="E188" s="26"/>
      <c r="F188" s="29">
        <f>Source!AM89</f>
        <v>1877.16</v>
      </c>
      <c r="G188" s="28" t="str">
        <f>Source!DE89</f>
        <v>)*1,1</v>
      </c>
      <c r="H188" s="26">
        <f>Source!AV89</f>
        <v>1.0469999999999999</v>
      </c>
      <c r="I188" s="29">
        <f>(ROUND((ROUND((((Source!ET89*1.1))*Source!AV89*Source!I89),2)),2)+ROUND((ROUND(((Source!AE89-((Source!EU89*1.1)))*Source!AV89*Source!I89),2)),2))</f>
        <v>56.21</v>
      </c>
      <c r="J188" s="26">
        <f>IF(Source!BB89&lt;&gt; 0, Source!BB89, 1)</f>
        <v>13.03</v>
      </c>
      <c r="K188" s="29">
        <f>Source!Q89</f>
        <v>732.42</v>
      </c>
    </row>
    <row r="189" spans="1:35" ht="14.25" x14ac:dyDescent="0.2">
      <c r="A189" s="25"/>
      <c r="B189" s="25"/>
      <c r="C189" s="25" t="s">
        <v>534</v>
      </c>
      <c r="D189" s="27"/>
      <c r="E189" s="26"/>
      <c r="F189" s="29">
        <f>Source!AN89</f>
        <v>149.56</v>
      </c>
      <c r="G189" s="28" t="str">
        <f>Source!DF89</f>
        <v>)*1,1</v>
      </c>
      <c r="H189" s="26">
        <f>Source!AV89</f>
        <v>1.0469999999999999</v>
      </c>
      <c r="I189" s="38">
        <f>ROUND((ROUND((Source!AE89*Source!AV89*Source!I89),2)),2)</f>
        <v>4.4800000000000004</v>
      </c>
      <c r="J189" s="26">
        <f>IF(Source!BS89&lt;&gt; 0, Source!BS89, 1)</f>
        <v>47.82</v>
      </c>
      <c r="K189" s="38">
        <f>Source!R89</f>
        <v>214.23</v>
      </c>
      <c r="W189">
        <f>I189</f>
        <v>4.4800000000000004</v>
      </c>
    </row>
    <row r="190" spans="1:35" ht="14.25" x14ac:dyDescent="0.2">
      <c r="A190" s="25"/>
      <c r="B190" s="25"/>
      <c r="C190" s="25" t="s">
        <v>544</v>
      </c>
      <c r="D190" s="27"/>
      <c r="E190" s="26"/>
      <c r="F190" s="29">
        <f>Source!AL89</f>
        <v>6682.34</v>
      </c>
      <c r="G190" s="28" t="str">
        <f>Source!DD89</f>
        <v/>
      </c>
      <c r="H190" s="26">
        <f>Source!AW89</f>
        <v>1.002</v>
      </c>
      <c r="I190" s="29">
        <f>ROUND((ROUND((Source!AC89*Source!AW89*Source!I89),2)),2)</f>
        <v>174.09</v>
      </c>
      <c r="J190" s="26">
        <f>IF(Source!BC89&lt;&gt; 0, Source!BC89, 1)</f>
        <v>7.88</v>
      </c>
      <c r="K190" s="29">
        <f>Source!P89</f>
        <v>1371.83</v>
      </c>
    </row>
    <row r="191" spans="1:35" ht="57" x14ac:dyDescent="0.2">
      <c r="A191" s="25" t="s">
        <v>224</v>
      </c>
      <c r="B191" s="25" t="str">
        <f>Source!F90</f>
        <v>1.3-1-36</v>
      </c>
      <c r="C191" s="25" t="s">
        <v>133</v>
      </c>
      <c r="D191" s="27" t="str">
        <f>Source!H90</f>
        <v>м3</v>
      </c>
      <c r="E191" s="26">
        <f>Source!I90</f>
        <v>4.2119999999999997</v>
      </c>
      <c r="F191" s="29">
        <f>Source!AK90</f>
        <v>517.14</v>
      </c>
      <c r="G191" s="41" t="s">
        <v>3</v>
      </c>
      <c r="H191" s="26">
        <f>Source!AW90</f>
        <v>1.002</v>
      </c>
      <c r="I191" s="29">
        <f>ROUND((ROUND((Source!AC90*Source!AW90*Source!I90),2)),2)+(ROUND((ROUND(((Source!ET90)*Source!AV90*Source!I90),2)),2)+ROUND((ROUND(((Source!AE90-(Source!EU90))*Source!AV90*Source!I90),2)),2))+ROUND((ROUND((Source!AF90*Source!AV90*Source!I90),2)),2)</f>
        <v>2182.5500000000002</v>
      </c>
      <c r="J191" s="26">
        <f>IF(Source!BC90&lt;&gt; 0, Source!BC90, 1)</f>
        <v>11.24</v>
      </c>
      <c r="K191" s="29">
        <f>Source!O90</f>
        <v>24531.86</v>
      </c>
      <c r="Q191">
        <f>ROUND((Source!DN90/100)*ROUND((ROUND((Source!AF90*Source!AV90*Source!I90),2)),2), 2)</f>
        <v>0</v>
      </c>
      <c r="R191">
        <f>Source!X90</f>
        <v>0</v>
      </c>
      <c r="S191">
        <f>ROUND((Source!DO90/100)*ROUND((ROUND((Source!AF90*Source!AV90*Source!I90),2)),2), 2)</f>
        <v>0</v>
      </c>
      <c r="T191">
        <f>Source!Y90</f>
        <v>0</v>
      </c>
      <c r="U191">
        <f>ROUND((175/100)*ROUND((ROUND((Source!AE90*Source!AV90*Source!I90),2)),2), 2)</f>
        <v>0</v>
      </c>
      <c r="V191">
        <f>ROUND((160/100)*ROUND(ROUND((ROUND((Source!AE90*Source!AV90*Source!I90),2)*Source!BS90),2), 2), 2)</f>
        <v>0</v>
      </c>
      <c r="X191">
        <f>IF(Source!BI90&lt;=1,I191, 0)</f>
        <v>2182.5500000000002</v>
      </c>
      <c r="Y191">
        <f>IF(Source!BI90=2,I191, 0)</f>
        <v>0</v>
      </c>
      <c r="Z191">
        <f>IF(Source!BI90=3,I191, 0)</f>
        <v>0</v>
      </c>
      <c r="AA191">
        <f>IF(Source!BI90=4,I191, 0)</f>
        <v>0</v>
      </c>
      <c r="AI191">
        <v>3</v>
      </c>
    </row>
    <row r="192" spans="1:35" ht="14.25" x14ac:dyDescent="0.2">
      <c r="A192" s="25"/>
      <c r="B192" s="25"/>
      <c r="C192" s="25" t="s">
        <v>526</v>
      </c>
      <c r="D192" s="27" t="s">
        <v>527</v>
      </c>
      <c r="E192" s="26">
        <f>Source!DN89</f>
        <v>161</v>
      </c>
      <c r="F192" s="29"/>
      <c r="G192" s="28"/>
      <c r="H192" s="26"/>
      <c r="I192" s="29">
        <f>SUM(Q185:Q191)</f>
        <v>147.63999999999999</v>
      </c>
      <c r="J192" s="26">
        <f>Source!BZ89</f>
        <v>134</v>
      </c>
      <c r="K192" s="29">
        <f>SUM(R185:R191)</f>
        <v>5876.02</v>
      </c>
    </row>
    <row r="193" spans="1:35" ht="14.25" x14ac:dyDescent="0.2">
      <c r="A193" s="25"/>
      <c r="B193" s="25"/>
      <c r="C193" s="25" t="s">
        <v>528</v>
      </c>
      <c r="D193" s="27" t="s">
        <v>527</v>
      </c>
      <c r="E193" s="26">
        <f>Source!DO89</f>
        <v>107</v>
      </c>
      <c r="F193" s="29"/>
      <c r="G193" s="28"/>
      <c r="H193" s="26"/>
      <c r="I193" s="29">
        <f>SUM(S185:S192)</f>
        <v>98.12</v>
      </c>
      <c r="J193" s="26">
        <f>Source!CA89</f>
        <v>55</v>
      </c>
      <c r="K193" s="29">
        <f>SUM(T185:T192)</f>
        <v>2411.8000000000002</v>
      </c>
    </row>
    <row r="194" spans="1:35" ht="14.25" x14ac:dyDescent="0.2">
      <c r="A194" s="25"/>
      <c r="B194" s="25"/>
      <c r="C194" s="25" t="s">
        <v>535</v>
      </c>
      <c r="D194" s="27" t="s">
        <v>527</v>
      </c>
      <c r="E194" s="26">
        <f>175</f>
        <v>175</v>
      </c>
      <c r="F194" s="29"/>
      <c r="G194" s="28"/>
      <c r="H194" s="26"/>
      <c r="I194" s="29">
        <f>SUM(U185:U193)</f>
        <v>7.84</v>
      </c>
      <c r="J194" s="26">
        <f>160</f>
        <v>160</v>
      </c>
      <c r="K194" s="29">
        <f>SUM(V185:V193)</f>
        <v>342.77</v>
      </c>
    </row>
    <row r="195" spans="1:35" ht="14.25" x14ac:dyDescent="0.2">
      <c r="A195" s="32"/>
      <c r="B195" s="32"/>
      <c r="C195" s="32" t="s">
        <v>529</v>
      </c>
      <c r="D195" s="33" t="s">
        <v>530</v>
      </c>
      <c r="E195" s="34">
        <f>Source!AQ89</f>
        <v>267</v>
      </c>
      <c r="F195" s="35"/>
      <c r="G195" s="36" t="str">
        <f>Source!DI89</f>
        <v>)*1,1</v>
      </c>
      <c r="H195" s="34">
        <f>Source!AV89</f>
        <v>1.0469999999999999</v>
      </c>
      <c r="I195" s="35">
        <f>Source!U89</f>
        <v>7.9951014000000011</v>
      </c>
      <c r="J195" s="34"/>
      <c r="K195" s="35"/>
      <c r="AB195" s="31">
        <f>I195</f>
        <v>7.9951014000000011</v>
      </c>
    </row>
    <row r="196" spans="1:35" ht="15" x14ac:dyDescent="0.25">
      <c r="C196" s="17" t="s">
        <v>531</v>
      </c>
      <c r="H196" s="37">
        <f>I187+I188+I190+I192+I193+I194+SUM(I191:I191)</f>
        <v>2758.15</v>
      </c>
      <c r="I196" s="37"/>
      <c r="J196" s="37">
        <f>K187+K188+K190+K192+K193+K194+SUM(K191:K191)</f>
        <v>39651.79</v>
      </c>
      <c r="K196" s="37"/>
      <c r="O196" s="31">
        <f>I187+I188+I190+I192+I193+I194+SUM(I191:I191)</f>
        <v>2758.15</v>
      </c>
      <c r="P196" s="31">
        <f>K187+K188+K190+K192+K193+K194+SUM(K191:K191)</f>
        <v>39651.79</v>
      </c>
      <c r="X196">
        <f>IF(Source!BI89&lt;=1,I187+I188+I190+I192+I193+I194-0, 0)</f>
        <v>575.6</v>
      </c>
      <c r="Y196">
        <f>IF(Source!BI89=2,I187+I188+I190+I192+I193+I194-0, 0)</f>
        <v>0</v>
      </c>
      <c r="Z196">
        <f>IF(Source!BI89=3,I187+I188+I190+I192+I193+I194-0, 0)</f>
        <v>0</v>
      </c>
      <c r="AA196">
        <f>IF(Source!BI89=4,I187+I188+I190+I192+I193+I194,0)</f>
        <v>0</v>
      </c>
    </row>
    <row r="198" spans="1:35" ht="65.25" x14ac:dyDescent="0.2">
      <c r="A198" s="25">
        <v>21</v>
      </c>
      <c r="B198" s="25" t="s">
        <v>553</v>
      </c>
      <c r="C198" s="25" t="s">
        <v>227</v>
      </c>
      <c r="D198" s="27" t="str">
        <f>Source!H91</f>
        <v>1000 м2 основания</v>
      </c>
      <c r="E198" s="26">
        <f>Source!I91</f>
        <v>2.5999999999999999E-2</v>
      </c>
      <c r="F198" s="29"/>
      <c r="G198" s="28"/>
      <c r="H198" s="26"/>
      <c r="I198" s="29"/>
      <c r="J198" s="26"/>
      <c r="K198" s="29"/>
      <c r="Q198">
        <f>ROUND((Source!DN91/100)*ROUND((ROUND((Source!AF91*Source!AV91*Source!I91),2)),2), 2)</f>
        <v>2.87</v>
      </c>
      <c r="R198">
        <f>Source!X91</f>
        <v>114.06</v>
      </c>
      <c r="S198">
        <f>ROUND((Source!DO91/100)*ROUND((ROUND((Source!AF91*Source!AV91*Source!I91),2)),2), 2)</f>
        <v>1.9</v>
      </c>
      <c r="T198">
        <f>Source!Y91</f>
        <v>46.82</v>
      </c>
      <c r="U198">
        <f>ROUND((175/100)*ROUND((ROUND((Source!AE91*Source!AV91*Source!I91),2)),2), 2)</f>
        <v>0</v>
      </c>
      <c r="V198">
        <f>ROUND((160/100)*ROUND(ROUND((ROUND((Source!AE91*Source!AV91*Source!I91),2)*Source!BS91),2), 2), 2)</f>
        <v>0</v>
      </c>
      <c r="AI198">
        <v>0</v>
      </c>
    </row>
    <row r="199" spans="1:35" ht="14.25" x14ac:dyDescent="0.2">
      <c r="A199" s="25"/>
      <c r="B199" s="25"/>
      <c r="C199" s="25" t="s">
        <v>525</v>
      </c>
      <c r="D199" s="27"/>
      <c r="E199" s="26"/>
      <c r="F199" s="29">
        <f>Source!AO91</f>
        <v>59.3</v>
      </c>
      <c r="G199" s="28" t="str">
        <f>Source!DG91</f>
        <v>)*1,1</v>
      </c>
      <c r="H199" s="26">
        <f>Source!AV91</f>
        <v>1.0469999999999999</v>
      </c>
      <c r="I199" s="29">
        <f>ROUND((ROUND((Source!AF91*Source!AV91*Source!I91),2)),2)</f>
        <v>1.78</v>
      </c>
      <c r="J199" s="26">
        <f>IF(Source!BA91&lt;&gt; 0, Source!BA91, 1)</f>
        <v>47.82</v>
      </c>
      <c r="K199" s="29">
        <f>Source!S91</f>
        <v>85.12</v>
      </c>
      <c r="W199">
        <f>I199</f>
        <v>1.78</v>
      </c>
    </row>
    <row r="200" spans="1:35" ht="14.25" x14ac:dyDescent="0.2">
      <c r="A200" s="25"/>
      <c r="B200" s="25"/>
      <c r="C200" s="25" t="s">
        <v>544</v>
      </c>
      <c r="D200" s="27"/>
      <c r="E200" s="26"/>
      <c r="F200" s="29">
        <f>Source!AL91</f>
        <v>58.6</v>
      </c>
      <c r="G200" s="28" t="str">
        <f>Source!DD91</f>
        <v/>
      </c>
      <c r="H200" s="26">
        <f>Source!AW91</f>
        <v>1.002</v>
      </c>
      <c r="I200" s="29">
        <f>ROUND((ROUND((Source!AC91*Source!AW91*Source!I91),2)),2)</f>
        <v>1.53</v>
      </c>
      <c r="J200" s="26">
        <f>IF(Source!BC91&lt;&gt; 0, Source!BC91, 1)</f>
        <v>3.64</v>
      </c>
      <c r="K200" s="29">
        <f>Source!P91</f>
        <v>5.57</v>
      </c>
    </row>
    <row r="201" spans="1:35" ht="57" x14ac:dyDescent="0.2">
      <c r="A201" s="25" t="s">
        <v>229</v>
      </c>
      <c r="B201" s="25" t="str">
        <f>Source!F92</f>
        <v>1.3-1-36</v>
      </c>
      <c r="C201" s="25" t="s">
        <v>133</v>
      </c>
      <c r="D201" s="27" t="str">
        <f>Source!H92</f>
        <v>м3</v>
      </c>
      <c r="E201" s="26">
        <f>Source!I92</f>
        <v>0.26519999999999999</v>
      </c>
      <c r="F201" s="29">
        <f>Source!AK92</f>
        <v>517.14</v>
      </c>
      <c r="G201" s="41" t="s">
        <v>3</v>
      </c>
      <c r="H201" s="26">
        <f>Source!AW92</f>
        <v>1.002</v>
      </c>
      <c r="I201" s="29">
        <f>ROUND((ROUND((Source!AC92*Source!AW92*Source!I92),2)),2)+(ROUND((ROUND(((Source!ET92)*Source!AV92*Source!I92),2)),2)+ROUND((ROUND(((Source!AE92-(Source!EU92))*Source!AV92*Source!I92),2)),2))+ROUND((ROUND((Source!AF92*Source!AV92*Source!I92),2)),2)</f>
        <v>137.41999999999999</v>
      </c>
      <c r="J201" s="26">
        <f>IF(Source!BC92&lt;&gt; 0, Source!BC92, 1)</f>
        <v>11.24</v>
      </c>
      <c r="K201" s="29">
        <f>Source!O92</f>
        <v>1544.6</v>
      </c>
      <c r="Q201">
        <f>ROUND((Source!DN92/100)*ROUND((ROUND((Source!AF92*Source!AV92*Source!I92),2)),2), 2)</f>
        <v>0</v>
      </c>
      <c r="R201">
        <f>Source!X92</f>
        <v>0</v>
      </c>
      <c r="S201">
        <f>ROUND((Source!DO92/100)*ROUND((ROUND((Source!AF92*Source!AV92*Source!I92),2)),2), 2)</f>
        <v>0</v>
      </c>
      <c r="T201">
        <f>Source!Y92</f>
        <v>0</v>
      </c>
      <c r="U201">
        <f>ROUND((175/100)*ROUND((ROUND((Source!AE92*Source!AV92*Source!I92),2)),2), 2)</f>
        <v>0</v>
      </c>
      <c r="V201">
        <f>ROUND((160/100)*ROUND(ROUND((ROUND((Source!AE92*Source!AV92*Source!I92),2)*Source!BS92),2), 2), 2)</f>
        <v>0</v>
      </c>
      <c r="X201">
        <f>IF(Source!BI92&lt;=1,I201, 0)</f>
        <v>137.41999999999999</v>
      </c>
      <c r="Y201">
        <f>IF(Source!BI92=2,I201, 0)</f>
        <v>0</v>
      </c>
      <c r="Z201">
        <f>IF(Source!BI92=3,I201, 0)</f>
        <v>0</v>
      </c>
      <c r="AA201">
        <f>IF(Source!BI92=4,I201, 0)</f>
        <v>0</v>
      </c>
      <c r="AI201">
        <v>3</v>
      </c>
    </row>
    <row r="202" spans="1:35" ht="14.25" x14ac:dyDescent="0.2">
      <c r="A202" s="25"/>
      <c r="B202" s="25"/>
      <c r="C202" s="25" t="s">
        <v>526</v>
      </c>
      <c r="D202" s="27" t="s">
        <v>527</v>
      </c>
      <c r="E202" s="26">
        <f>Source!DN91</f>
        <v>161</v>
      </c>
      <c r="F202" s="29"/>
      <c r="G202" s="28"/>
      <c r="H202" s="26"/>
      <c r="I202" s="29">
        <f>SUM(Q198:Q201)</f>
        <v>2.87</v>
      </c>
      <c r="J202" s="26">
        <f>Source!BZ91</f>
        <v>134</v>
      </c>
      <c r="K202" s="29">
        <f>SUM(R198:R201)</f>
        <v>114.06</v>
      </c>
    </row>
    <row r="203" spans="1:35" ht="14.25" x14ac:dyDescent="0.2">
      <c r="A203" s="25"/>
      <c r="B203" s="25"/>
      <c r="C203" s="25" t="s">
        <v>528</v>
      </c>
      <c r="D203" s="27" t="s">
        <v>527</v>
      </c>
      <c r="E203" s="26">
        <f>Source!DO91</f>
        <v>107</v>
      </c>
      <c r="F203" s="29"/>
      <c r="G203" s="28"/>
      <c r="H203" s="26"/>
      <c r="I203" s="29">
        <f>SUM(S198:S202)</f>
        <v>1.9</v>
      </c>
      <c r="J203" s="26">
        <f>Source!CA91</f>
        <v>55</v>
      </c>
      <c r="K203" s="29">
        <f>SUM(T198:T202)</f>
        <v>46.82</v>
      </c>
    </row>
    <row r="204" spans="1:35" ht="14.25" x14ac:dyDescent="0.2">
      <c r="A204" s="32"/>
      <c r="B204" s="32"/>
      <c r="C204" s="32" t="s">
        <v>529</v>
      </c>
      <c r="D204" s="33" t="s">
        <v>530</v>
      </c>
      <c r="E204" s="34">
        <f>Source!AQ91</f>
        <v>5.17</v>
      </c>
      <c r="F204" s="35"/>
      <c r="G204" s="36" t="str">
        <f>Source!DI91</f>
        <v>)*1,1</v>
      </c>
      <c r="H204" s="34">
        <f>Source!AV91</f>
        <v>1.0469999999999999</v>
      </c>
      <c r="I204" s="35">
        <f>Source!U91</f>
        <v>0.15481151399999998</v>
      </c>
      <c r="J204" s="34"/>
      <c r="K204" s="35"/>
      <c r="AB204" s="31">
        <f>I204</f>
        <v>0.15481151399999998</v>
      </c>
    </row>
    <row r="205" spans="1:35" ht="15" x14ac:dyDescent="0.25">
      <c r="C205" s="17" t="s">
        <v>531</v>
      </c>
      <c r="H205" s="37">
        <f>I199+I200+I202+I203+SUM(I201:I201)</f>
        <v>145.5</v>
      </c>
      <c r="I205" s="37"/>
      <c r="J205" s="37">
        <f>K199+K200+K202+K203+SUM(K201:K201)</f>
        <v>1796.1699999999998</v>
      </c>
      <c r="K205" s="37"/>
      <c r="O205" s="31">
        <f>I199+I200+I202+I203+SUM(I201:I201)</f>
        <v>145.5</v>
      </c>
      <c r="P205" s="31">
        <f>K199+K200+K202+K203+SUM(K201:K201)</f>
        <v>1796.1699999999998</v>
      </c>
      <c r="X205">
        <f>IF(Source!BI91&lt;=1,I199+I200+I202+I203-0, 0)</f>
        <v>8.08</v>
      </c>
      <c r="Y205">
        <f>IF(Source!BI91=2,I199+I200+I202+I203-0, 0)</f>
        <v>0</v>
      </c>
      <c r="Z205">
        <f>IF(Source!BI91=3,I199+I200+I202+I203-0, 0)</f>
        <v>0</v>
      </c>
      <c r="AA205">
        <f>IF(Source!BI91=4,I199+I200+I202+I203,0)</f>
        <v>0</v>
      </c>
    </row>
    <row r="207" spans="1:35" ht="65.25" x14ac:dyDescent="0.2">
      <c r="A207" s="25">
        <v>22</v>
      </c>
      <c r="B207" s="25" t="s">
        <v>554</v>
      </c>
      <c r="C207" s="25" t="s">
        <v>232</v>
      </c>
      <c r="D207" s="27" t="str">
        <f>Source!H93</f>
        <v>100 м2 покрытия</v>
      </c>
      <c r="E207" s="26">
        <f>Source!I93</f>
        <v>0.26</v>
      </c>
      <c r="F207" s="29"/>
      <c r="G207" s="28"/>
      <c r="H207" s="26"/>
      <c r="I207" s="29"/>
      <c r="J207" s="26"/>
      <c r="K207" s="29"/>
      <c r="Q207">
        <f>ROUND((Source!DN93/100)*ROUND((ROUND((Source!AF93*Source!AV93*Source!I93),2)),2), 2)</f>
        <v>25.15</v>
      </c>
      <c r="R207">
        <f>Source!X93</f>
        <v>1000.91</v>
      </c>
      <c r="S207">
        <f>ROUND((Source!DO93/100)*ROUND((ROUND((Source!AF93*Source!AV93*Source!I93),2)),2), 2)</f>
        <v>16.71</v>
      </c>
      <c r="T207">
        <f>Source!Y93</f>
        <v>410.82</v>
      </c>
      <c r="U207">
        <f>ROUND((175/100)*ROUND((ROUND((Source!AE93*Source!AV93*Source!I93),2)),2), 2)</f>
        <v>24.41</v>
      </c>
      <c r="V207">
        <f>ROUND((160/100)*ROUND(ROUND((ROUND((Source!AE93*Source!AV93*Source!I93),2)*Source!BS93),2), 2), 2)</f>
        <v>1067.3399999999999</v>
      </c>
      <c r="AI207">
        <v>0</v>
      </c>
    </row>
    <row r="208" spans="1:35" x14ac:dyDescent="0.2">
      <c r="C208" s="30" t="str">
        <f>"Объем: "&amp;Source!I93&amp;"="&amp;Source!I91&amp;"*"&amp;"10"</f>
        <v>Объем: 0,26=0,026*10</v>
      </c>
    </row>
    <row r="209" spans="1:35" ht="14.25" x14ac:dyDescent="0.2">
      <c r="A209" s="25"/>
      <c r="B209" s="25"/>
      <c r="C209" s="25" t="s">
        <v>525</v>
      </c>
      <c r="D209" s="27"/>
      <c r="E209" s="26"/>
      <c r="F209" s="29">
        <f>Source!AO93</f>
        <v>52.17</v>
      </c>
      <c r="G209" s="28" t="str">
        <f>Source!DG93</f>
        <v>)*1,1</v>
      </c>
      <c r="H209" s="26">
        <f>Source!AV93</f>
        <v>1.0469999999999999</v>
      </c>
      <c r="I209" s="29">
        <f>ROUND((ROUND((Source!AF93*Source!AV93*Source!I93),2)),2)</f>
        <v>15.62</v>
      </c>
      <c r="J209" s="26">
        <f>IF(Source!BA93&lt;&gt; 0, Source!BA93, 1)</f>
        <v>47.82</v>
      </c>
      <c r="K209" s="29">
        <f>Source!S93</f>
        <v>746.95</v>
      </c>
      <c r="W209">
        <f>I209</f>
        <v>15.62</v>
      </c>
    </row>
    <row r="210" spans="1:35" ht="14.25" x14ac:dyDescent="0.2">
      <c r="A210" s="25"/>
      <c r="B210" s="25"/>
      <c r="C210" s="25" t="s">
        <v>533</v>
      </c>
      <c r="D210" s="27"/>
      <c r="E210" s="26"/>
      <c r="F210" s="29">
        <f>Source!AM93</f>
        <v>532.35</v>
      </c>
      <c r="G210" s="28" t="str">
        <f>Source!DE93</f>
        <v>)*1,1</v>
      </c>
      <c r="H210" s="26">
        <f>Source!AV93</f>
        <v>1.0469999999999999</v>
      </c>
      <c r="I210" s="29">
        <f>(ROUND((ROUND((((Source!ET93*1.1))*Source!AV93*Source!I93),2)),2)+ROUND((ROUND(((Source!AE93-((Source!EU93*1.1)))*Source!AV93*Source!I93),2)),2))</f>
        <v>159.41</v>
      </c>
      <c r="J210" s="26">
        <f>IF(Source!BB93&lt;&gt; 0, Source!BB93, 1)</f>
        <v>13.65</v>
      </c>
      <c r="K210" s="29">
        <f>Source!Q93</f>
        <v>2175.9499999999998</v>
      </c>
    </row>
    <row r="211" spans="1:35" ht="14.25" x14ac:dyDescent="0.2">
      <c r="A211" s="25"/>
      <c r="B211" s="25"/>
      <c r="C211" s="25" t="s">
        <v>534</v>
      </c>
      <c r="D211" s="27"/>
      <c r="E211" s="26"/>
      <c r="F211" s="29">
        <f>Source!AN93</f>
        <v>46.58</v>
      </c>
      <c r="G211" s="28" t="str">
        <f>Source!DF93</f>
        <v>)*1,1</v>
      </c>
      <c r="H211" s="26">
        <f>Source!AV93</f>
        <v>1.0469999999999999</v>
      </c>
      <c r="I211" s="38">
        <f>ROUND((ROUND((Source!AE93*Source!AV93*Source!I93),2)),2)</f>
        <v>13.95</v>
      </c>
      <c r="J211" s="26">
        <f>IF(Source!BS93&lt;&gt; 0, Source!BS93, 1)</f>
        <v>47.82</v>
      </c>
      <c r="K211" s="38">
        <f>Source!R93</f>
        <v>667.09</v>
      </c>
      <c r="W211">
        <f>I211</f>
        <v>13.95</v>
      </c>
    </row>
    <row r="212" spans="1:35" ht="14.25" x14ac:dyDescent="0.2">
      <c r="A212" s="25"/>
      <c r="B212" s="25"/>
      <c r="C212" s="25" t="s">
        <v>544</v>
      </c>
      <c r="D212" s="27"/>
      <c r="E212" s="26"/>
      <c r="F212" s="29">
        <f>Source!AL93</f>
        <v>57.83</v>
      </c>
      <c r="G212" s="28" t="str">
        <f>Source!DD93</f>
        <v/>
      </c>
      <c r="H212" s="26">
        <f>Source!AW93</f>
        <v>1</v>
      </c>
      <c r="I212" s="29">
        <f>ROUND((ROUND((Source!AC93*Source!AW93*Source!I93),2)),2)</f>
        <v>15.04</v>
      </c>
      <c r="J212" s="26">
        <f>IF(Source!BC93&lt;&gt; 0, Source!BC93, 1)</f>
        <v>16.3</v>
      </c>
      <c r="K212" s="29">
        <f>Source!P93</f>
        <v>245.15</v>
      </c>
    </row>
    <row r="213" spans="1:35" ht="28.5" x14ac:dyDescent="0.2">
      <c r="A213" s="25" t="s">
        <v>237</v>
      </c>
      <c r="B213" s="25" t="str">
        <f>Source!F94</f>
        <v>1.3-3-3</v>
      </c>
      <c r="C213" s="25" t="s">
        <v>239</v>
      </c>
      <c r="D213" s="27" t="str">
        <f>Source!H94</f>
        <v>т</v>
      </c>
      <c r="E213" s="26">
        <f>Source!I94</f>
        <v>2.4908000000000001</v>
      </c>
      <c r="F213" s="29">
        <f>Source!AK94</f>
        <v>296.7</v>
      </c>
      <c r="G213" s="41" t="s">
        <v>3</v>
      </c>
      <c r="H213" s="26">
        <f>Source!AW94</f>
        <v>1</v>
      </c>
      <c r="I213" s="29">
        <f>ROUND((ROUND((Source!AC94*Source!AW94*Source!I94),2)),2)+(ROUND((ROUND(((Source!ET94)*Source!AV94*Source!I94),2)),2)+ROUND((ROUND(((Source!AE94-(Source!EU94))*Source!AV94*Source!I94),2)),2))+ROUND((ROUND((Source!AF94*Source!AV94*Source!I94),2)),2)</f>
        <v>739.02</v>
      </c>
      <c r="J213" s="26">
        <f>IF(Source!BC94&lt;&gt; 0, Source!BC94, 1)</f>
        <v>14.86</v>
      </c>
      <c r="K213" s="29">
        <f>Source!O94</f>
        <v>10981.84</v>
      </c>
      <c r="Q213">
        <f>ROUND((Source!DN94/100)*ROUND((ROUND((Source!AF94*Source!AV94*Source!I94),2)),2), 2)</f>
        <v>0</v>
      </c>
      <c r="R213">
        <f>Source!X94</f>
        <v>0</v>
      </c>
      <c r="S213">
        <f>ROUND((Source!DO94/100)*ROUND((ROUND((Source!AF94*Source!AV94*Source!I94),2)),2), 2)</f>
        <v>0</v>
      </c>
      <c r="T213">
        <f>Source!Y94</f>
        <v>0</v>
      </c>
      <c r="U213">
        <f>ROUND((175/100)*ROUND((ROUND((Source!AE94*Source!AV94*Source!I94),2)),2), 2)</f>
        <v>0</v>
      </c>
      <c r="V213">
        <f>ROUND((160/100)*ROUND(ROUND((ROUND((Source!AE94*Source!AV94*Source!I94),2)*Source!BS94),2), 2), 2)</f>
        <v>0</v>
      </c>
      <c r="X213">
        <f>IF(Source!BI94&lt;=1,I213, 0)</f>
        <v>739.02</v>
      </c>
      <c r="Y213">
        <f>IF(Source!BI94=2,I213, 0)</f>
        <v>0</v>
      </c>
      <c r="Z213">
        <f>IF(Source!BI94=3,I213, 0)</f>
        <v>0</v>
      </c>
      <c r="AA213">
        <f>IF(Source!BI94=4,I213, 0)</f>
        <v>0</v>
      </c>
      <c r="AI213">
        <v>3</v>
      </c>
    </row>
    <row r="214" spans="1:35" ht="14.25" x14ac:dyDescent="0.2">
      <c r="A214" s="25"/>
      <c r="B214" s="25"/>
      <c r="C214" s="25" t="s">
        <v>526</v>
      </c>
      <c r="D214" s="27" t="s">
        <v>527</v>
      </c>
      <c r="E214" s="26">
        <f>Source!DN93</f>
        <v>161</v>
      </c>
      <c r="F214" s="29"/>
      <c r="G214" s="28"/>
      <c r="H214" s="26"/>
      <c r="I214" s="29">
        <f>SUM(Q207:Q213)</f>
        <v>25.15</v>
      </c>
      <c r="J214" s="26">
        <f>Source!BZ93</f>
        <v>134</v>
      </c>
      <c r="K214" s="29">
        <f>SUM(R207:R213)</f>
        <v>1000.91</v>
      </c>
    </row>
    <row r="215" spans="1:35" ht="14.25" x14ac:dyDescent="0.2">
      <c r="A215" s="25"/>
      <c r="B215" s="25"/>
      <c r="C215" s="25" t="s">
        <v>528</v>
      </c>
      <c r="D215" s="27" t="s">
        <v>527</v>
      </c>
      <c r="E215" s="26">
        <f>Source!DO93</f>
        <v>107</v>
      </c>
      <c r="F215" s="29"/>
      <c r="G215" s="28"/>
      <c r="H215" s="26"/>
      <c r="I215" s="29">
        <f>SUM(S207:S214)</f>
        <v>16.71</v>
      </c>
      <c r="J215" s="26">
        <f>Source!CA93</f>
        <v>55</v>
      </c>
      <c r="K215" s="29">
        <f>SUM(T207:T214)</f>
        <v>410.82</v>
      </c>
    </row>
    <row r="216" spans="1:35" ht="14.25" x14ac:dyDescent="0.2">
      <c r="A216" s="25"/>
      <c r="B216" s="25"/>
      <c r="C216" s="25" t="s">
        <v>535</v>
      </c>
      <c r="D216" s="27" t="s">
        <v>527</v>
      </c>
      <c r="E216" s="26">
        <f>175</f>
        <v>175</v>
      </c>
      <c r="F216" s="29"/>
      <c r="G216" s="28"/>
      <c r="H216" s="26"/>
      <c r="I216" s="29">
        <f>SUM(U207:U215)</f>
        <v>24.41</v>
      </c>
      <c r="J216" s="26">
        <f>160</f>
        <v>160</v>
      </c>
      <c r="K216" s="29">
        <f>SUM(V207:V215)</f>
        <v>1067.3399999999999</v>
      </c>
    </row>
    <row r="217" spans="1:35" ht="14.25" x14ac:dyDescent="0.2">
      <c r="A217" s="32"/>
      <c r="B217" s="32"/>
      <c r="C217" s="32" t="s">
        <v>529</v>
      </c>
      <c r="D217" s="33" t="s">
        <v>530</v>
      </c>
      <c r="E217" s="34">
        <f>Source!AQ93</f>
        <v>4.29</v>
      </c>
      <c r="F217" s="35"/>
      <c r="G217" s="36" t="str">
        <f>Source!DI93</f>
        <v>)*1,1</v>
      </c>
      <c r="H217" s="34">
        <f>Source!AV93</f>
        <v>1.0469999999999999</v>
      </c>
      <c r="I217" s="35">
        <f>Source!U93</f>
        <v>1.2846061800000002</v>
      </c>
      <c r="J217" s="34"/>
      <c r="K217" s="35"/>
      <c r="AB217" s="31">
        <f>I217</f>
        <v>1.2846061800000002</v>
      </c>
    </row>
    <row r="218" spans="1:35" ht="15" x14ac:dyDescent="0.25">
      <c r="C218" s="17" t="s">
        <v>531</v>
      </c>
      <c r="H218" s="37">
        <f>I209+I210+I212+I214+I215+I216+SUM(I213:I213)</f>
        <v>995.36</v>
      </c>
      <c r="I218" s="37"/>
      <c r="J218" s="37">
        <f>K209+K210+K212+K214+K215+K216+SUM(K213:K213)</f>
        <v>16628.96</v>
      </c>
      <c r="K218" s="37"/>
      <c r="O218" s="31">
        <f>I209+I210+I212+I214+I215+I216+SUM(I213:I213)</f>
        <v>995.36</v>
      </c>
      <c r="P218" s="31">
        <f>K209+K210+K212+K214+K215+K216+SUM(K213:K213)</f>
        <v>16628.96</v>
      </c>
      <c r="X218">
        <f>IF(Source!BI93&lt;=1,I209+I210+I212+I214+I215+I216-0, 0)</f>
        <v>256.34000000000003</v>
      </c>
      <c r="Y218">
        <f>IF(Source!BI93=2,I209+I210+I212+I214+I215+I216-0, 0)</f>
        <v>0</v>
      </c>
      <c r="Z218">
        <f>IF(Source!BI93=3,I209+I210+I212+I214+I215+I216-0, 0)</f>
        <v>0</v>
      </c>
      <c r="AA218">
        <f>IF(Source!BI93=4,I209+I210+I212+I214+I215+I216,0)</f>
        <v>0</v>
      </c>
    </row>
    <row r="220" spans="1:35" ht="65.25" x14ac:dyDescent="0.2">
      <c r="A220" s="25">
        <v>23</v>
      </c>
      <c r="B220" s="25" t="s">
        <v>555</v>
      </c>
      <c r="C220" s="25" t="s">
        <v>244</v>
      </c>
      <c r="D220" s="27" t="str">
        <f>Source!H95</f>
        <v>100 м2 покрытия</v>
      </c>
      <c r="E220" s="26">
        <f>Source!I95</f>
        <v>0.26</v>
      </c>
      <c r="F220" s="29"/>
      <c r="G220" s="28"/>
      <c r="H220" s="26"/>
      <c r="I220" s="29"/>
      <c r="J220" s="26"/>
      <c r="K220" s="29"/>
      <c r="Q220">
        <f>ROUND((Source!DN95/100)*ROUND((ROUND((Source!AF95*Source!AV95*Source!I95),2)),2), 2)</f>
        <v>10.029999999999999</v>
      </c>
      <c r="R220">
        <f>Source!X95</f>
        <v>399.21</v>
      </c>
      <c r="S220">
        <f>ROUND((Source!DO95/100)*ROUND((ROUND((Source!AF95*Source!AV95*Source!I95),2)),2), 2)</f>
        <v>6.67</v>
      </c>
      <c r="T220">
        <f>Source!Y95</f>
        <v>163.86</v>
      </c>
      <c r="U220">
        <f>ROUND((175/100)*ROUND((ROUND((Source!AE95*Source!AV95*Source!I95),2)),2), 2)</f>
        <v>3.43</v>
      </c>
      <c r="V220">
        <f>ROUND((160/100)*ROUND(ROUND((ROUND((Source!AE95*Source!AV95*Source!I95),2)*Source!BS95),2), 2), 2)</f>
        <v>149.97</v>
      </c>
      <c r="AI220">
        <v>0</v>
      </c>
    </row>
    <row r="221" spans="1:35" ht="14.25" x14ac:dyDescent="0.2">
      <c r="A221" s="25"/>
      <c r="B221" s="25"/>
      <c r="C221" s="25" t="s">
        <v>525</v>
      </c>
      <c r="D221" s="27"/>
      <c r="E221" s="26"/>
      <c r="F221" s="29">
        <f>Source!AO95</f>
        <v>6.93</v>
      </c>
      <c r="G221" s="28" t="str">
        <f>Source!DG95</f>
        <v>)*1,1*3</v>
      </c>
      <c r="H221" s="26">
        <f>Source!AV95</f>
        <v>1.0469999999999999</v>
      </c>
      <c r="I221" s="29">
        <f>ROUND((ROUND((Source!AF95*Source!AV95*Source!I95),2)),2)</f>
        <v>6.23</v>
      </c>
      <c r="J221" s="26">
        <f>IF(Source!BA95&lt;&gt; 0, Source!BA95, 1)</f>
        <v>47.82</v>
      </c>
      <c r="K221" s="29">
        <f>Source!S95</f>
        <v>297.92</v>
      </c>
      <c r="W221">
        <f>I221</f>
        <v>6.23</v>
      </c>
    </row>
    <row r="222" spans="1:35" ht="14.25" x14ac:dyDescent="0.2">
      <c r="A222" s="25"/>
      <c r="B222" s="25"/>
      <c r="C222" s="25" t="s">
        <v>533</v>
      </c>
      <c r="D222" s="27"/>
      <c r="E222" s="26"/>
      <c r="F222" s="29">
        <f>Source!AM95</f>
        <v>32.85</v>
      </c>
      <c r="G222" s="28" t="str">
        <f>Source!DE95</f>
        <v>)*1,1*3</v>
      </c>
      <c r="H222" s="26">
        <f>Source!AV95</f>
        <v>1.0469999999999999</v>
      </c>
      <c r="I222" s="29">
        <f>(ROUND((ROUND((((Source!ET95*1.1*3))*Source!AV95*Source!I95),2)),2)+ROUND((ROUND(((Source!AE95-((Source!EU95*1.1*3)))*Source!AV95*Source!I95),2)),2))</f>
        <v>29.51</v>
      </c>
      <c r="J222" s="26">
        <f>IF(Source!BB95&lt;&gt; 0, Source!BB95, 1)</f>
        <v>13.33</v>
      </c>
      <c r="K222" s="29">
        <f>Source!Q95</f>
        <v>393.37</v>
      </c>
    </row>
    <row r="223" spans="1:35" ht="14.25" x14ac:dyDescent="0.2">
      <c r="A223" s="25"/>
      <c r="B223" s="25"/>
      <c r="C223" s="25" t="s">
        <v>534</v>
      </c>
      <c r="D223" s="27"/>
      <c r="E223" s="26"/>
      <c r="F223" s="29">
        <f>Source!AN95</f>
        <v>2.1800000000000002</v>
      </c>
      <c r="G223" s="28" t="str">
        <f>Source!DF95</f>
        <v>)*1,1*3</v>
      </c>
      <c r="H223" s="26">
        <f>Source!AV95</f>
        <v>1.0469999999999999</v>
      </c>
      <c r="I223" s="38">
        <f>ROUND((ROUND((Source!AE95*Source!AV95*Source!I95),2)),2)</f>
        <v>1.96</v>
      </c>
      <c r="J223" s="26">
        <f>IF(Source!BS95&lt;&gt; 0, Source!BS95, 1)</f>
        <v>47.82</v>
      </c>
      <c r="K223" s="38">
        <f>Source!R95</f>
        <v>93.73</v>
      </c>
      <c r="W223">
        <f>I223</f>
        <v>1.96</v>
      </c>
    </row>
    <row r="224" spans="1:35" ht="65.25" x14ac:dyDescent="0.2">
      <c r="A224" s="25" t="s">
        <v>247</v>
      </c>
      <c r="B224" s="25" t="s">
        <v>556</v>
      </c>
      <c r="C224" s="25" t="s">
        <v>239</v>
      </c>
      <c r="D224" s="27" t="str">
        <f>Source!H96</f>
        <v>т</v>
      </c>
      <c r="E224" s="26">
        <f>Source!I96</f>
        <v>1.8720000000000001</v>
      </c>
      <c r="F224" s="29">
        <f>Source!AK96</f>
        <v>296.7</v>
      </c>
      <c r="G224" s="41" t="s">
        <v>557</v>
      </c>
      <c r="H224" s="26">
        <f>Source!AW96</f>
        <v>1</v>
      </c>
      <c r="I224" s="29">
        <f>ROUND((ROUND((Source!AC96*Source!AW96*Source!I96),2)),2)+(ROUND((ROUND(((Source!ET96)*Source!AV96*Source!I96),2)),2)+ROUND((ROUND(((Source!AE96-(Source!EU96))*Source!AV96*Source!I96),2)),2))+ROUND((ROUND((Source!AF96*Source!AV96*Source!I96),2)),2)</f>
        <v>555.41999999999996</v>
      </c>
      <c r="J224" s="26">
        <f>IF(Source!BC96&lt;&gt; 0, Source!BC96, 1)</f>
        <v>14.86</v>
      </c>
      <c r="K224" s="29">
        <f>Source!O96</f>
        <v>8253.5400000000009</v>
      </c>
      <c r="Q224">
        <f>ROUND((Source!DN96/100)*ROUND((ROUND((Source!AF96*Source!AV96*Source!I96),2)),2), 2)</f>
        <v>0</v>
      </c>
      <c r="R224">
        <f>Source!X96</f>
        <v>0</v>
      </c>
      <c r="S224">
        <f>ROUND((Source!DO96/100)*ROUND((ROUND((Source!AF96*Source!AV96*Source!I96),2)),2), 2)</f>
        <v>0</v>
      </c>
      <c r="T224">
        <f>Source!Y96</f>
        <v>0</v>
      </c>
      <c r="U224">
        <f>ROUND((175/100)*ROUND((ROUND((Source!AE96*Source!AV96*Source!I96),2)),2), 2)</f>
        <v>0</v>
      </c>
      <c r="V224">
        <f>ROUND((160/100)*ROUND(ROUND((ROUND((Source!AE96*Source!AV96*Source!I96),2)*Source!BS96),2), 2), 2)</f>
        <v>0</v>
      </c>
      <c r="X224">
        <f>IF(Source!BI96&lt;=1,I224, 0)</f>
        <v>555.41999999999996</v>
      </c>
      <c r="Y224">
        <f>IF(Source!BI96=2,I224, 0)</f>
        <v>0</v>
      </c>
      <c r="Z224">
        <f>IF(Source!BI96=3,I224, 0)</f>
        <v>0</v>
      </c>
      <c r="AA224">
        <f>IF(Source!BI96=4,I224, 0)</f>
        <v>0</v>
      </c>
      <c r="AI224">
        <v>3</v>
      </c>
    </row>
    <row r="225" spans="1:35" ht="14.25" x14ac:dyDescent="0.2">
      <c r="A225" s="25"/>
      <c r="B225" s="25"/>
      <c r="C225" s="25" t="s">
        <v>526</v>
      </c>
      <c r="D225" s="27" t="s">
        <v>527</v>
      </c>
      <c r="E225" s="26">
        <f>Source!DN95</f>
        <v>161</v>
      </c>
      <c r="F225" s="29"/>
      <c r="G225" s="28"/>
      <c r="H225" s="26"/>
      <c r="I225" s="29">
        <f>SUM(Q220:Q224)</f>
        <v>10.029999999999999</v>
      </c>
      <c r="J225" s="26">
        <f>Source!BZ95</f>
        <v>134</v>
      </c>
      <c r="K225" s="29">
        <f>SUM(R220:R224)</f>
        <v>399.21</v>
      </c>
    </row>
    <row r="226" spans="1:35" ht="14.25" x14ac:dyDescent="0.2">
      <c r="A226" s="25"/>
      <c r="B226" s="25"/>
      <c r="C226" s="25" t="s">
        <v>528</v>
      </c>
      <c r="D226" s="27" t="s">
        <v>527</v>
      </c>
      <c r="E226" s="26">
        <f>Source!DO95</f>
        <v>107</v>
      </c>
      <c r="F226" s="29"/>
      <c r="G226" s="28"/>
      <c r="H226" s="26"/>
      <c r="I226" s="29">
        <f>SUM(S220:S225)</f>
        <v>6.67</v>
      </c>
      <c r="J226" s="26">
        <f>Source!CA95</f>
        <v>55</v>
      </c>
      <c r="K226" s="29">
        <f>SUM(T220:T225)</f>
        <v>163.86</v>
      </c>
    </row>
    <row r="227" spans="1:35" ht="14.25" x14ac:dyDescent="0.2">
      <c r="A227" s="25"/>
      <c r="B227" s="25"/>
      <c r="C227" s="25" t="s">
        <v>535</v>
      </c>
      <c r="D227" s="27" t="s">
        <v>527</v>
      </c>
      <c r="E227" s="26">
        <f>175</f>
        <v>175</v>
      </c>
      <c r="F227" s="29"/>
      <c r="G227" s="28"/>
      <c r="H227" s="26"/>
      <c r="I227" s="29">
        <f>SUM(U220:U226)</f>
        <v>3.43</v>
      </c>
      <c r="J227" s="26">
        <f>160</f>
        <v>160</v>
      </c>
      <c r="K227" s="29">
        <f>SUM(V220:V226)</f>
        <v>149.97</v>
      </c>
    </row>
    <row r="228" spans="1:35" ht="14.25" x14ac:dyDescent="0.2">
      <c r="A228" s="32"/>
      <c r="B228" s="32"/>
      <c r="C228" s="32" t="s">
        <v>529</v>
      </c>
      <c r="D228" s="33" t="s">
        <v>530</v>
      </c>
      <c r="E228" s="34">
        <f>Source!AQ95</f>
        <v>0.53</v>
      </c>
      <c r="F228" s="35"/>
      <c r="G228" s="36" t="str">
        <f>Source!DI95</f>
        <v>)*1,1*3</v>
      </c>
      <c r="H228" s="34">
        <f>Source!AV95</f>
        <v>1.0469999999999999</v>
      </c>
      <c r="I228" s="35">
        <f>Source!U95</f>
        <v>0.47611278000000001</v>
      </c>
      <c r="J228" s="34"/>
      <c r="K228" s="35"/>
      <c r="AB228" s="31">
        <f>I228</f>
        <v>0.47611278000000001</v>
      </c>
    </row>
    <row r="229" spans="1:35" ht="15" x14ac:dyDescent="0.25">
      <c r="C229" s="17" t="s">
        <v>531</v>
      </c>
      <c r="H229" s="37">
        <f>I221+I222+I225+I226+I227+SUM(I224:I224)</f>
        <v>611.29</v>
      </c>
      <c r="I229" s="37"/>
      <c r="J229" s="37">
        <f>K221+K222+K225+K226+K227+SUM(K224:K224)</f>
        <v>9657.8700000000008</v>
      </c>
      <c r="K229" s="37"/>
      <c r="O229" s="31">
        <f>I221+I222+I225+I226+I227+SUM(I224:I224)</f>
        <v>611.29</v>
      </c>
      <c r="P229" s="31">
        <f>K221+K222+K225+K226+K227+SUM(K224:K224)</f>
        <v>9657.8700000000008</v>
      </c>
      <c r="X229">
        <f>IF(Source!BI95&lt;=1,I221+I222+I225+I226+I227-0, 0)</f>
        <v>55.870000000000005</v>
      </c>
      <c r="Y229">
        <f>IF(Source!BI95=2,I221+I222+I225+I226+I227-0, 0)</f>
        <v>0</v>
      </c>
      <c r="Z229">
        <f>IF(Source!BI95=3,I221+I222+I225+I226+I227-0, 0)</f>
        <v>0</v>
      </c>
      <c r="AA229">
        <f>IF(Source!BI95=4,I221+I222+I225+I226+I227,0)</f>
        <v>0</v>
      </c>
    </row>
    <row r="231" spans="1:35" ht="65.25" x14ac:dyDescent="0.2">
      <c r="A231" s="25">
        <v>24</v>
      </c>
      <c r="B231" s="25" t="s">
        <v>554</v>
      </c>
      <c r="C231" s="25" t="s">
        <v>232</v>
      </c>
      <c r="D231" s="27" t="str">
        <f>Source!H97</f>
        <v>100 м2 покрытия</v>
      </c>
      <c r="E231" s="26">
        <f>Source!I97</f>
        <v>0.26</v>
      </c>
      <c r="F231" s="29"/>
      <c r="G231" s="28"/>
      <c r="H231" s="26"/>
      <c r="I231" s="29"/>
      <c r="J231" s="26"/>
      <c r="K231" s="29"/>
      <c r="Q231">
        <f>ROUND((Source!DN97/100)*ROUND((ROUND((Source!AF97*Source!AV97*Source!I97),2)),2), 2)</f>
        <v>25.15</v>
      </c>
      <c r="R231">
        <f>Source!X97</f>
        <v>1000.91</v>
      </c>
      <c r="S231">
        <f>ROUND((Source!DO97/100)*ROUND((ROUND((Source!AF97*Source!AV97*Source!I97),2)),2), 2)</f>
        <v>16.71</v>
      </c>
      <c r="T231">
        <f>Source!Y97</f>
        <v>410.82</v>
      </c>
      <c r="U231">
        <f>ROUND((175/100)*ROUND((ROUND((Source!AE97*Source!AV97*Source!I97),2)),2), 2)</f>
        <v>24.41</v>
      </c>
      <c r="V231">
        <f>ROUND((160/100)*ROUND(ROUND((ROUND((Source!AE97*Source!AV97*Source!I97),2)*Source!BS97),2), 2), 2)</f>
        <v>1067.3399999999999</v>
      </c>
      <c r="AI231">
        <v>0</v>
      </c>
    </row>
    <row r="232" spans="1:35" ht="14.25" x14ac:dyDescent="0.2">
      <c r="A232" s="25"/>
      <c r="B232" s="25"/>
      <c r="C232" s="25" t="s">
        <v>525</v>
      </c>
      <c r="D232" s="27"/>
      <c r="E232" s="26"/>
      <c r="F232" s="29">
        <f>Source!AO97</f>
        <v>52.17</v>
      </c>
      <c r="G232" s="28" t="str">
        <f>Source!DG97</f>
        <v>)*1,1</v>
      </c>
      <c r="H232" s="26">
        <f>Source!AV97</f>
        <v>1.0469999999999999</v>
      </c>
      <c r="I232" s="29">
        <f>ROUND((ROUND((Source!AF97*Source!AV97*Source!I97),2)),2)</f>
        <v>15.62</v>
      </c>
      <c r="J232" s="26">
        <f>IF(Source!BA97&lt;&gt; 0, Source!BA97, 1)</f>
        <v>47.82</v>
      </c>
      <c r="K232" s="29">
        <f>Source!S97</f>
        <v>746.95</v>
      </c>
      <c r="W232">
        <f>I232</f>
        <v>15.62</v>
      </c>
    </row>
    <row r="233" spans="1:35" ht="14.25" x14ac:dyDescent="0.2">
      <c r="A233" s="25"/>
      <c r="B233" s="25"/>
      <c r="C233" s="25" t="s">
        <v>533</v>
      </c>
      <c r="D233" s="27"/>
      <c r="E233" s="26"/>
      <c r="F233" s="29">
        <f>Source!AM97</f>
        <v>532.35</v>
      </c>
      <c r="G233" s="28" t="str">
        <f>Source!DE97</f>
        <v>)*1,1</v>
      </c>
      <c r="H233" s="26">
        <f>Source!AV97</f>
        <v>1.0469999999999999</v>
      </c>
      <c r="I233" s="29">
        <f>(ROUND((ROUND((((Source!ET97*1.1))*Source!AV97*Source!I97),2)),2)+ROUND((ROUND(((Source!AE97-((Source!EU97*1.1)))*Source!AV97*Source!I97),2)),2))</f>
        <v>159.41</v>
      </c>
      <c r="J233" s="26">
        <f>IF(Source!BB97&lt;&gt; 0, Source!BB97, 1)</f>
        <v>13.65</v>
      </c>
      <c r="K233" s="29">
        <f>Source!Q97</f>
        <v>2175.9499999999998</v>
      </c>
    </row>
    <row r="234" spans="1:35" ht="14.25" x14ac:dyDescent="0.2">
      <c r="A234" s="25"/>
      <c r="B234" s="25"/>
      <c r="C234" s="25" t="s">
        <v>534</v>
      </c>
      <c r="D234" s="27"/>
      <c r="E234" s="26"/>
      <c r="F234" s="29">
        <f>Source!AN97</f>
        <v>46.58</v>
      </c>
      <c r="G234" s="28" t="str">
        <f>Source!DF97</f>
        <v>)*1,1</v>
      </c>
      <c r="H234" s="26">
        <f>Source!AV97</f>
        <v>1.0469999999999999</v>
      </c>
      <c r="I234" s="38">
        <f>ROUND((ROUND((Source!AE97*Source!AV97*Source!I97),2)),2)</f>
        <v>13.95</v>
      </c>
      <c r="J234" s="26">
        <f>IF(Source!BS97&lt;&gt; 0, Source!BS97, 1)</f>
        <v>47.82</v>
      </c>
      <c r="K234" s="38">
        <f>Source!R97</f>
        <v>667.09</v>
      </c>
      <c r="W234">
        <f>I234</f>
        <v>13.95</v>
      </c>
    </row>
    <row r="235" spans="1:35" ht="14.25" x14ac:dyDescent="0.2">
      <c r="A235" s="25"/>
      <c r="B235" s="25"/>
      <c r="C235" s="25" t="s">
        <v>544</v>
      </c>
      <c r="D235" s="27"/>
      <c r="E235" s="26"/>
      <c r="F235" s="29">
        <f>Source!AL97</f>
        <v>57.83</v>
      </c>
      <c r="G235" s="28" t="str">
        <f>Source!DD97</f>
        <v/>
      </c>
      <c r="H235" s="26">
        <f>Source!AW97</f>
        <v>1</v>
      </c>
      <c r="I235" s="29">
        <f>ROUND((ROUND((Source!AC97*Source!AW97*Source!I97),2)),2)</f>
        <v>15.04</v>
      </c>
      <c r="J235" s="26">
        <f>IF(Source!BC97&lt;&gt; 0, Source!BC97, 1)</f>
        <v>16.3</v>
      </c>
      <c r="K235" s="29">
        <f>Source!P97</f>
        <v>245.15</v>
      </c>
    </row>
    <row r="236" spans="1:35" ht="28.5" x14ac:dyDescent="0.2">
      <c r="A236" s="25" t="s">
        <v>250</v>
      </c>
      <c r="B236" s="25" t="str">
        <f>Source!F98</f>
        <v>1.3-3-3</v>
      </c>
      <c r="C236" s="25" t="s">
        <v>239</v>
      </c>
      <c r="D236" s="27" t="str">
        <f>Source!H98</f>
        <v>т</v>
      </c>
      <c r="E236" s="26">
        <f>Source!I98</f>
        <v>2.4908000000000001</v>
      </c>
      <c r="F236" s="29">
        <f>Source!AK98</f>
        <v>296.7</v>
      </c>
      <c r="G236" s="41" t="s">
        <v>3</v>
      </c>
      <c r="H236" s="26">
        <f>Source!AW98</f>
        <v>1</v>
      </c>
      <c r="I236" s="29">
        <f>ROUND((ROUND((Source!AC98*Source!AW98*Source!I98),2)),2)+(ROUND((ROUND(((Source!ET98)*Source!AV98*Source!I98),2)),2)+ROUND((ROUND(((Source!AE98-(Source!EU98))*Source!AV98*Source!I98),2)),2))+ROUND((ROUND((Source!AF98*Source!AV98*Source!I98),2)),2)</f>
        <v>739.02</v>
      </c>
      <c r="J236" s="26">
        <f>IF(Source!BC98&lt;&gt; 0, Source!BC98, 1)</f>
        <v>14.86</v>
      </c>
      <c r="K236" s="29">
        <f>Source!O98</f>
        <v>10981.84</v>
      </c>
      <c r="Q236">
        <f>ROUND((Source!DN98/100)*ROUND((ROUND((Source!AF98*Source!AV98*Source!I98),2)),2), 2)</f>
        <v>0</v>
      </c>
      <c r="R236">
        <f>Source!X98</f>
        <v>0</v>
      </c>
      <c r="S236">
        <f>ROUND((Source!DO98/100)*ROUND((ROUND((Source!AF98*Source!AV98*Source!I98),2)),2), 2)</f>
        <v>0</v>
      </c>
      <c r="T236">
        <f>Source!Y98</f>
        <v>0</v>
      </c>
      <c r="U236">
        <f>ROUND((175/100)*ROUND((ROUND((Source!AE98*Source!AV98*Source!I98),2)),2), 2)</f>
        <v>0</v>
      </c>
      <c r="V236">
        <f>ROUND((160/100)*ROUND(ROUND((ROUND((Source!AE98*Source!AV98*Source!I98),2)*Source!BS98),2), 2), 2)</f>
        <v>0</v>
      </c>
      <c r="X236">
        <f>IF(Source!BI98&lt;=1,I236, 0)</f>
        <v>739.02</v>
      </c>
      <c r="Y236">
        <f>IF(Source!BI98=2,I236, 0)</f>
        <v>0</v>
      </c>
      <c r="Z236">
        <f>IF(Source!BI98=3,I236, 0)</f>
        <v>0</v>
      </c>
      <c r="AA236">
        <f>IF(Source!BI98=4,I236, 0)</f>
        <v>0</v>
      </c>
      <c r="AI236">
        <v>3</v>
      </c>
    </row>
    <row r="237" spans="1:35" ht="14.25" x14ac:dyDescent="0.2">
      <c r="A237" s="25"/>
      <c r="B237" s="25"/>
      <c r="C237" s="25" t="s">
        <v>526</v>
      </c>
      <c r="D237" s="27" t="s">
        <v>527</v>
      </c>
      <c r="E237" s="26">
        <f>Source!DN97</f>
        <v>161</v>
      </c>
      <c r="F237" s="29"/>
      <c r="G237" s="28"/>
      <c r="H237" s="26"/>
      <c r="I237" s="29">
        <f>SUM(Q231:Q236)</f>
        <v>25.15</v>
      </c>
      <c r="J237" s="26">
        <f>Source!BZ97</f>
        <v>134</v>
      </c>
      <c r="K237" s="29">
        <f>SUM(R231:R236)</f>
        <v>1000.91</v>
      </c>
    </row>
    <row r="238" spans="1:35" ht="14.25" x14ac:dyDescent="0.2">
      <c r="A238" s="25"/>
      <c r="B238" s="25"/>
      <c r="C238" s="25" t="s">
        <v>528</v>
      </c>
      <c r="D238" s="27" t="s">
        <v>527</v>
      </c>
      <c r="E238" s="26">
        <f>Source!DO97</f>
        <v>107</v>
      </c>
      <c r="F238" s="29"/>
      <c r="G238" s="28"/>
      <c r="H238" s="26"/>
      <c r="I238" s="29">
        <f>SUM(S231:S237)</f>
        <v>16.71</v>
      </c>
      <c r="J238" s="26">
        <f>Source!CA97</f>
        <v>55</v>
      </c>
      <c r="K238" s="29">
        <f>SUM(T231:T237)</f>
        <v>410.82</v>
      </c>
    </row>
    <row r="239" spans="1:35" ht="14.25" x14ac:dyDescent="0.2">
      <c r="A239" s="25"/>
      <c r="B239" s="25"/>
      <c r="C239" s="25" t="s">
        <v>535</v>
      </c>
      <c r="D239" s="27" t="s">
        <v>527</v>
      </c>
      <c r="E239" s="26">
        <f>175</f>
        <v>175</v>
      </c>
      <c r="F239" s="29"/>
      <c r="G239" s="28"/>
      <c r="H239" s="26"/>
      <c r="I239" s="29">
        <f>SUM(U231:U238)</f>
        <v>24.41</v>
      </c>
      <c r="J239" s="26">
        <f>160</f>
        <v>160</v>
      </c>
      <c r="K239" s="29">
        <f>SUM(V231:V238)</f>
        <v>1067.3399999999999</v>
      </c>
    </row>
    <row r="240" spans="1:35" ht="14.25" x14ac:dyDescent="0.2">
      <c r="A240" s="32"/>
      <c r="B240" s="32"/>
      <c r="C240" s="32" t="s">
        <v>529</v>
      </c>
      <c r="D240" s="33" t="s">
        <v>530</v>
      </c>
      <c r="E240" s="34">
        <f>Source!AQ97</f>
        <v>4.29</v>
      </c>
      <c r="F240" s="35"/>
      <c r="G240" s="36" t="str">
        <f>Source!DI97</f>
        <v>)*1,1</v>
      </c>
      <c r="H240" s="34">
        <f>Source!AV97</f>
        <v>1.0469999999999999</v>
      </c>
      <c r="I240" s="35">
        <f>Source!U97</f>
        <v>1.2846061800000002</v>
      </c>
      <c r="J240" s="34"/>
      <c r="K240" s="35"/>
      <c r="AB240" s="31">
        <f>I240</f>
        <v>1.2846061800000002</v>
      </c>
    </row>
    <row r="241" spans="1:35" ht="15" x14ac:dyDescent="0.25">
      <c r="C241" s="17" t="s">
        <v>531</v>
      </c>
      <c r="H241" s="37">
        <f>I232+I233+I235+I237+I238+I239+SUM(I236:I236)</f>
        <v>995.36</v>
      </c>
      <c r="I241" s="37"/>
      <c r="J241" s="37">
        <f>K232+K233+K235+K237+K238+K239+SUM(K236:K236)</f>
        <v>16628.96</v>
      </c>
      <c r="K241" s="37"/>
      <c r="O241" s="31">
        <f>I232+I233+I235+I237+I238+I239+SUM(I236:I236)</f>
        <v>995.36</v>
      </c>
      <c r="P241" s="31">
        <f>K232+K233+K235+K237+K238+K239+SUM(K236:K236)</f>
        <v>16628.96</v>
      </c>
      <c r="X241">
        <f>IF(Source!BI97&lt;=1,I232+I233+I235+I237+I238+I239-0, 0)</f>
        <v>256.34000000000003</v>
      </c>
      <c r="Y241">
        <f>IF(Source!BI97=2,I232+I233+I235+I237+I238+I239-0, 0)</f>
        <v>0</v>
      </c>
      <c r="Z241">
        <f>IF(Source!BI97=3,I232+I233+I235+I237+I238+I239-0, 0)</f>
        <v>0</v>
      </c>
      <c r="AA241">
        <f>IF(Source!BI97=4,I232+I233+I235+I237+I238+I239,0)</f>
        <v>0</v>
      </c>
    </row>
    <row r="243" spans="1:35" ht="65.25" x14ac:dyDescent="0.2">
      <c r="A243" s="25">
        <v>25</v>
      </c>
      <c r="B243" s="25" t="s">
        <v>555</v>
      </c>
      <c r="C243" s="25" t="s">
        <v>244</v>
      </c>
      <c r="D243" s="27" t="str">
        <f>Source!H99</f>
        <v>100 м2 покрытия</v>
      </c>
      <c r="E243" s="26">
        <f>Source!I99</f>
        <v>0.26</v>
      </c>
      <c r="F243" s="29"/>
      <c r="G243" s="28"/>
      <c r="H243" s="26"/>
      <c r="I243" s="29"/>
      <c r="J243" s="26"/>
      <c r="K243" s="29"/>
      <c r="Q243">
        <f>ROUND((Source!DN99/100)*ROUND((ROUND((Source!AF99*Source!AV99*Source!I99),2)),2), 2)</f>
        <v>6.68</v>
      </c>
      <c r="R243">
        <f>Source!X99</f>
        <v>265.92</v>
      </c>
      <c r="S243">
        <f>ROUND((Source!DO99/100)*ROUND((ROUND((Source!AF99*Source!AV99*Source!I99),2)),2), 2)</f>
        <v>4.4400000000000004</v>
      </c>
      <c r="T243">
        <f>Source!Y99</f>
        <v>109.15</v>
      </c>
      <c r="U243">
        <f>ROUND((175/100)*ROUND((ROUND((Source!AE99*Source!AV99*Source!I99),2)),2), 2)</f>
        <v>2.29</v>
      </c>
      <c r="V243">
        <f>ROUND((160/100)*ROUND(ROUND((ROUND((Source!AE99*Source!AV99*Source!I99),2)*Source!BS99),2), 2), 2)</f>
        <v>100.22</v>
      </c>
      <c r="AI243">
        <v>0</v>
      </c>
    </row>
    <row r="244" spans="1:35" ht="14.25" x14ac:dyDescent="0.2">
      <c r="A244" s="25"/>
      <c r="B244" s="25"/>
      <c r="C244" s="25" t="s">
        <v>525</v>
      </c>
      <c r="D244" s="27"/>
      <c r="E244" s="26"/>
      <c r="F244" s="29">
        <f>Source!AO99</f>
        <v>6.93</v>
      </c>
      <c r="G244" s="28" t="str">
        <f>Source!DG99</f>
        <v>)*1,1*2</v>
      </c>
      <c r="H244" s="26">
        <f>Source!AV99</f>
        <v>1.0469999999999999</v>
      </c>
      <c r="I244" s="29">
        <f>ROUND((ROUND((Source!AF99*Source!AV99*Source!I99),2)),2)</f>
        <v>4.1500000000000004</v>
      </c>
      <c r="J244" s="26">
        <f>IF(Source!BA99&lt;&gt; 0, Source!BA99, 1)</f>
        <v>47.82</v>
      </c>
      <c r="K244" s="29">
        <f>Source!S99</f>
        <v>198.45</v>
      </c>
      <c r="W244">
        <f>I244</f>
        <v>4.1500000000000004</v>
      </c>
    </row>
    <row r="245" spans="1:35" ht="14.25" x14ac:dyDescent="0.2">
      <c r="A245" s="25"/>
      <c r="B245" s="25"/>
      <c r="C245" s="25" t="s">
        <v>533</v>
      </c>
      <c r="D245" s="27"/>
      <c r="E245" s="26"/>
      <c r="F245" s="29">
        <f>Source!AM99</f>
        <v>32.85</v>
      </c>
      <c r="G245" s="28" t="str">
        <f>Source!DE99</f>
        <v>)*1,1*2</v>
      </c>
      <c r="H245" s="26">
        <f>Source!AV99</f>
        <v>1.0469999999999999</v>
      </c>
      <c r="I245" s="29">
        <f>(ROUND((ROUND((((Source!ET99*1.1*2))*Source!AV99*Source!I99),2)),2)+ROUND((ROUND(((Source!AE99-((Source!EU99*1.1*2)))*Source!AV99*Source!I99),2)),2))</f>
        <v>19.670000000000002</v>
      </c>
      <c r="J245" s="26">
        <f>IF(Source!BB99&lt;&gt; 0, Source!BB99, 1)</f>
        <v>13.33</v>
      </c>
      <c r="K245" s="29">
        <f>Source!Q99</f>
        <v>262.2</v>
      </c>
    </row>
    <row r="246" spans="1:35" ht="14.25" x14ac:dyDescent="0.2">
      <c r="A246" s="25"/>
      <c r="B246" s="25"/>
      <c r="C246" s="25" t="s">
        <v>534</v>
      </c>
      <c r="D246" s="27"/>
      <c r="E246" s="26"/>
      <c r="F246" s="29">
        <f>Source!AN99</f>
        <v>2.1800000000000002</v>
      </c>
      <c r="G246" s="28" t="str">
        <f>Source!DF99</f>
        <v>)*1,1*2</v>
      </c>
      <c r="H246" s="26">
        <f>Source!AV99</f>
        <v>1.0469999999999999</v>
      </c>
      <c r="I246" s="38">
        <f>ROUND((ROUND((Source!AE99*Source!AV99*Source!I99),2)),2)</f>
        <v>1.31</v>
      </c>
      <c r="J246" s="26">
        <f>IF(Source!BS99&lt;&gt; 0, Source!BS99, 1)</f>
        <v>47.82</v>
      </c>
      <c r="K246" s="38">
        <f>Source!R99</f>
        <v>62.64</v>
      </c>
      <c r="W246">
        <f>I246</f>
        <v>1.31</v>
      </c>
    </row>
    <row r="247" spans="1:35" ht="65.25" x14ac:dyDescent="0.2">
      <c r="A247" s="25" t="s">
        <v>253</v>
      </c>
      <c r="B247" s="25" t="s">
        <v>556</v>
      </c>
      <c r="C247" s="25" t="s">
        <v>239</v>
      </c>
      <c r="D247" s="27" t="str">
        <f>Source!H100</f>
        <v>т</v>
      </c>
      <c r="E247" s="26">
        <f>Source!I100</f>
        <v>1.248</v>
      </c>
      <c r="F247" s="29">
        <f>Source!AK100</f>
        <v>296.7</v>
      </c>
      <c r="G247" s="41" t="s">
        <v>558</v>
      </c>
      <c r="H247" s="26">
        <f>Source!AW100</f>
        <v>1</v>
      </c>
      <c r="I247" s="29">
        <f>ROUND((ROUND((Source!AC100*Source!AW100*Source!I100),2)),2)+(ROUND((ROUND(((Source!ET100)*Source!AV100*Source!I100),2)),2)+ROUND((ROUND(((Source!AE100-(Source!EU100))*Source!AV100*Source!I100),2)),2))+ROUND((ROUND((Source!AF100*Source!AV100*Source!I100),2)),2)</f>
        <v>370.28</v>
      </c>
      <c r="J247" s="26">
        <f>IF(Source!BC100&lt;&gt; 0, Source!BC100, 1)</f>
        <v>14.86</v>
      </c>
      <c r="K247" s="29">
        <f>Source!O100</f>
        <v>5502.36</v>
      </c>
      <c r="Q247">
        <f>ROUND((Source!DN100/100)*ROUND((ROUND((Source!AF100*Source!AV100*Source!I100),2)),2), 2)</f>
        <v>0</v>
      </c>
      <c r="R247">
        <f>Source!X100</f>
        <v>0</v>
      </c>
      <c r="S247">
        <f>ROUND((Source!DO100/100)*ROUND((ROUND((Source!AF100*Source!AV100*Source!I100),2)),2), 2)</f>
        <v>0</v>
      </c>
      <c r="T247">
        <f>Source!Y100</f>
        <v>0</v>
      </c>
      <c r="U247">
        <f>ROUND((175/100)*ROUND((ROUND((Source!AE100*Source!AV100*Source!I100),2)),2), 2)</f>
        <v>0</v>
      </c>
      <c r="V247">
        <f>ROUND((160/100)*ROUND(ROUND((ROUND((Source!AE100*Source!AV100*Source!I100),2)*Source!BS100),2), 2), 2)</f>
        <v>0</v>
      </c>
      <c r="X247">
        <f>IF(Source!BI100&lt;=1,I247, 0)</f>
        <v>370.28</v>
      </c>
      <c r="Y247">
        <f>IF(Source!BI100=2,I247, 0)</f>
        <v>0</v>
      </c>
      <c r="Z247">
        <f>IF(Source!BI100=3,I247, 0)</f>
        <v>0</v>
      </c>
      <c r="AA247">
        <f>IF(Source!BI100=4,I247, 0)</f>
        <v>0</v>
      </c>
      <c r="AI247">
        <v>3</v>
      </c>
    </row>
    <row r="248" spans="1:35" ht="14.25" x14ac:dyDescent="0.2">
      <c r="A248" s="25"/>
      <c r="B248" s="25"/>
      <c r="C248" s="25" t="s">
        <v>526</v>
      </c>
      <c r="D248" s="27" t="s">
        <v>527</v>
      </c>
      <c r="E248" s="26">
        <f>Source!DN99</f>
        <v>161</v>
      </c>
      <c r="F248" s="29"/>
      <c r="G248" s="28"/>
      <c r="H248" s="26"/>
      <c r="I248" s="29">
        <f>SUM(Q243:Q247)</f>
        <v>6.68</v>
      </c>
      <c r="J248" s="26">
        <f>Source!BZ99</f>
        <v>134</v>
      </c>
      <c r="K248" s="29">
        <f>SUM(R243:R247)</f>
        <v>265.92</v>
      </c>
    </row>
    <row r="249" spans="1:35" ht="14.25" x14ac:dyDescent="0.2">
      <c r="A249" s="25"/>
      <c r="B249" s="25"/>
      <c r="C249" s="25" t="s">
        <v>528</v>
      </c>
      <c r="D249" s="27" t="s">
        <v>527</v>
      </c>
      <c r="E249" s="26">
        <f>Source!DO99</f>
        <v>107</v>
      </c>
      <c r="F249" s="29"/>
      <c r="G249" s="28"/>
      <c r="H249" s="26"/>
      <c r="I249" s="29">
        <f>SUM(S243:S248)</f>
        <v>4.4400000000000004</v>
      </c>
      <c r="J249" s="26">
        <f>Source!CA99</f>
        <v>55</v>
      </c>
      <c r="K249" s="29">
        <f>SUM(T243:T248)</f>
        <v>109.15</v>
      </c>
    </row>
    <row r="250" spans="1:35" ht="14.25" x14ac:dyDescent="0.2">
      <c r="A250" s="25"/>
      <c r="B250" s="25"/>
      <c r="C250" s="25" t="s">
        <v>535</v>
      </c>
      <c r="D250" s="27" t="s">
        <v>527</v>
      </c>
      <c r="E250" s="26">
        <f>175</f>
        <v>175</v>
      </c>
      <c r="F250" s="29"/>
      <c r="G250" s="28"/>
      <c r="H250" s="26"/>
      <c r="I250" s="29">
        <f>SUM(U243:U249)</f>
        <v>2.29</v>
      </c>
      <c r="J250" s="26">
        <f>160</f>
        <v>160</v>
      </c>
      <c r="K250" s="29">
        <f>SUM(V243:V249)</f>
        <v>100.22</v>
      </c>
    </row>
    <row r="251" spans="1:35" ht="14.25" x14ac:dyDescent="0.2">
      <c r="A251" s="32"/>
      <c r="B251" s="32"/>
      <c r="C251" s="32" t="s">
        <v>529</v>
      </c>
      <c r="D251" s="33" t="s">
        <v>530</v>
      </c>
      <c r="E251" s="34">
        <f>Source!AQ99</f>
        <v>0.53</v>
      </c>
      <c r="F251" s="35"/>
      <c r="G251" s="36" t="str">
        <f>Source!DI99</f>
        <v>)*1,1*2</v>
      </c>
      <c r="H251" s="34">
        <f>Source!AV99</f>
        <v>1.0469999999999999</v>
      </c>
      <c r="I251" s="35">
        <f>Source!U99</f>
        <v>0.31740852000000003</v>
      </c>
      <c r="J251" s="34"/>
      <c r="K251" s="35"/>
      <c r="AB251" s="31">
        <f>I251</f>
        <v>0.31740852000000003</v>
      </c>
    </row>
    <row r="252" spans="1:35" ht="15" x14ac:dyDescent="0.25">
      <c r="C252" s="17" t="s">
        <v>531</v>
      </c>
      <c r="H252" s="37">
        <f>I244+I245+I248+I249+I250+SUM(I247:I247)</f>
        <v>407.51</v>
      </c>
      <c r="I252" s="37"/>
      <c r="J252" s="37">
        <f>K244+K245+K248+K249+K250+SUM(K247:K247)</f>
        <v>6438.2999999999993</v>
      </c>
      <c r="K252" s="37"/>
      <c r="O252" s="31">
        <f>I244+I245+I248+I249+I250+SUM(I247:I247)</f>
        <v>407.51</v>
      </c>
      <c r="P252" s="31">
        <f>K244+K245+K248+K249+K250+SUM(K247:K247)</f>
        <v>6438.2999999999993</v>
      </c>
      <c r="X252">
        <f>IF(Source!BI99&lt;=1,I244+I245+I248+I249+I250-0, 0)</f>
        <v>37.229999999999997</v>
      </c>
      <c r="Y252">
        <f>IF(Source!BI99=2,I244+I245+I248+I249+I250-0, 0)</f>
        <v>0</v>
      </c>
      <c r="Z252">
        <f>IF(Source!BI99=3,I244+I245+I248+I249+I250-0, 0)</f>
        <v>0</v>
      </c>
      <c r="AA252">
        <f>IF(Source!BI99=4,I244+I245+I248+I249+I250,0)</f>
        <v>0</v>
      </c>
    </row>
    <row r="254" spans="1:35" ht="65.25" x14ac:dyDescent="0.2">
      <c r="A254" s="25">
        <v>26</v>
      </c>
      <c r="B254" s="25" t="s">
        <v>554</v>
      </c>
      <c r="C254" s="25" t="s">
        <v>232</v>
      </c>
      <c r="D254" s="27" t="str">
        <f>Source!H101</f>
        <v>100 м2 покрытия</v>
      </c>
      <c r="E254" s="26">
        <f>Source!I101</f>
        <v>1.1964999999999999</v>
      </c>
      <c r="F254" s="29"/>
      <c r="G254" s="28"/>
      <c r="H254" s="26"/>
      <c r="I254" s="29"/>
      <c r="J254" s="26"/>
      <c r="K254" s="29"/>
      <c r="Q254">
        <f>ROUND((Source!DN101/100)*ROUND((ROUND((Source!AF101*Source!AV101*Source!I101),2)),2), 2)</f>
        <v>115.74</v>
      </c>
      <c r="R254">
        <f>Source!X101</f>
        <v>4606.63</v>
      </c>
      <c r="S254">
        <f>ROUND((Source!DO101/100)*ROUND((ROUND((Source!AF101*Source!AV101*Source!I101),2)),2), 2)</f>
        <v>76.92</v>
      </c>
      <c r="T254">
        <f>Source!Y101</f>
        <v>1890.78</v>
      </c>
      <c r="U254">
        <f>ROUND((175/100)*ROUND((ROUND((Source!AE101*Source!AV101*Source!I101),2)),2), 2)</f>
        <v>112.33</v>
      </c>
      <c r="V254">
        <f>ROUND((160/100)*ROUND(ROUND((ROUND((Source!AE101*Source!AV101*Source!I101),2)*Source!BS101),2), 2), 2)</f>
        <v>4911.3100000000004</v>
      </c>
      <c r="AI254">
        <v>0</v>
      </c>
    </row>
    <row r="255" spans="1:35" x14ac:dyDescent="0.2">
      <c r="C255" s="30" t="str">
        <f>"Объем: "&amp;Source!I101&amp;"=119,65/"&amp;"100"</f>
        <v>Объем: 1,1965=119,65/100</v>
      </c>
    </row>
    <row r="256" spans="1:35" ht="14.25" x14ac:dyDescent="0.2">
      <c r="A256" s="25"/>
      <c r="B256" s="25"/>
      <c r="C256" s="25" t="s">
        <v>525</v>
      </c>
      <c r="D256" s="27"/>
      <c r="E256" s="26"/>
      <c r="F256" s="29">
        <f>Source!AO101</f>
        <v>52.17</v>
      </c>
      <c r="G256" s="28" t="str">
        <f>Source!DG101</f>
        <v>)*1,1</v>
      </c>
      <c r="H256" s="26">
        <f>Source!AV101</f>
        <v>1.0469999999999999</v>
      </c>
      <c r="I256" s="29">
        <f>ROUND((ROUND((Source!AF101*Source!AV101*Source!I101),2)),2)</f>
        <v>71.89</v>
      </c>
      <c r="J256" s="26">
        <f>IF(Source!BA101&lt;&gt; 0, Source!BA101, 1)</f>
        <v>47.82</v>
      </c>
      <c r="K256" s="29">
        <f>Source!S101</f>
        <v>3437.78</v>
      </c>
      <c r="W256">
        <f>I256</f>
        <v>71.89</v>
      </c>
    </row>
    <row r="257" spans="1:35" ht="14.25" x14ac:dyDescent="0.2">
      <c r="A257" s="25"/>
      <c r="B257" s="25"/>
      <c r="C257" s="25" t="s">
        <v>533</v>
      </c>
      <c r="D257" s="27"/>
      <c r="E257" s="26"/>
      <c r="F257" s="29">
        <f>Source!AM101</f>
        <v>532.35</v>
      </c>
      <c r="G257" s="28" t="str">
        <f>Source!DE101</f>
        <v>)*1,1</v>
      </c>
      <c r="H257" s="26">
        <f>Source!AV101</f>
        <v>1.0469999999999999</v>
      </c>
      <c r="I257" s="29">
        <f>(ROUND((ROUND((((Source!ET101*1.1))*Source!AV101*Source!I101),2)),2)+ROUND((ROUND(((Source!AE101-((Source!EU101*1.1)))*Source!AV101*Source!I101),2)),2))</f>
        <v>733.58</v>
      </c>
      <c r="J257" s="26">
        <f>IF(Source!BB101&lt;&gt; 0, Source!BB101, 1)</f>
        <v>13.65</v>
      </c>
      <c r="K257" s="29">
        <f>Source!Q101</f>
        <v>10013.370000000001</v>
      </c>
    </row>
    <row r="258" spans="1:35" ht="14.25" x14ac:dyDescent="0.2">
      <c r="A258" s="25"/>
      <c r="B258" s="25"/>
      <c r="C258" s="25" t="s">
        <v>534</v>
      </c>
      <c r="D258" s="27"/>
      <c r="E258" s="26"/>
      <c r="F258" s="29">
        <f>Source!AN101</f>
        <v>46.58</v>
      </c>
      <c r="G258" s="28" t="str">
        <f>Source!DF101</f>
        <v>)*1,1</v>
      </c>
      <c r="H258" s="26">
        <f>Source!AV101</f>
        <v>1.0469999999999999</v>
      </c>
      <c r="I258" s="38">
        <f>ROUND((ROUND((Source!AE101*Source!AV101*Source!I101),2)),2)</f>
        <v>64.19</v>
      </c>
      <c r="J258" s="26">
        <f>IF(Source!BS101&lt;&gt; 0, Source!BS101, 1)</f>
        <v>47.82</v>
      </c>
      <c r="K258" s="38">
        <f>Source!R101</f>
        <v>3069.57</v>
      </c>
      <c r="W258">
        <f>I258</f>
        <v>64.19</v>
      </c>
    </row>
    <row r="259" spans="1:35" ht="14.25" x14ac:dyDescent="0.2">
      <c r="A259" s="25"/>
      <c r="B259" s="25"/>
      <c r="C259" s="25" t="s">
        <v>544</v>
      </c>
      <c r="D259" s="27"/>
      <c r="E259" s="26"/>
      <c r="F259" s="29">
        <f>Source!AL101</f>
        <v>57.83</v>
      </c>
      <c r="G259" s="28" t="str">
        <f>Source!DD101</f>
        <v/>
      </c>
      <c r="H259" s="26">
        <f>Source!AW101</f>
        <v>1</v>
      </c>
      <c r="I259" s="29">
        <f>ROUND((ROUND((Source!AC101*Source!AW101*Source!I101),2)),2)</f>
        <v>69.19</v>
      </c>
      <c r="J259" s="26">
        <f>IF(Source!BC101&lt;&gt; 0, Source!BC101, 1)</f>
        <v>16.3</v>
      </c>
      <c r="K259" s="29">
        <f>Source!P101</f>
        <v>1127.8</v>
      </c>
    </row>
    <row r="260" spans="1:35" ht="42.75" x14ac:dyDescent="0.2">
      <c r="A260" s="25" t="s">
        <v>256</v>
      </c>
      <c r="B260" s="25" t="str">
        <f>Source!F102</f>
        <v>1.3-3-7</v>
      </c>
      <c r="C260" s="25" t="s">
        <v>258</v>
      </c>
      <c r="D260" s="27" t="str">
        <f>Source!H102</f>
        <v>т</v>
      </c>
      <c r="E260" s="26">
        <f>Source!I102</f>
        <v>11.55819</v>
      </c>
      <c r="F260" s="29">
        <f>Source!AK102</f>
        <v>307.58999999999997</v>
      </c>
      <c r="G260" s="41" t="s">
        <v>3</v>
      </c>
      <c r="H260" s="26">
        <f>Source!AW102</f>
        <v>1</v>
      </c>
      <c r="I260" s="29">
        <f>ROUND((ROUND((Source!AC102*Source!AW102*Source!I102),2)),2)+(ROUND((ROUND(((Source!ET102)*Source!AV102*Source!I102),2)),2)+ROUND((ROUND(((Source!AE102-(Source!EU102))*Source!AV102*Source!I102),2)),2))+ROUND((ROUND((Source!AF102*Source!AV102*Source!I102),2)),2)</f>
        <v>3555.18</v>
      </c>
      <c r="J260" s="26">
        <f>IF(Source!BC102&lt;&gt; 0, Source!BC102, 1)</f>
        <v>15.02</v>
      </c>
      <c r="K260" s="29">
        <f>Source!O102</f>
        <v>53398.8</v>
      </c>
      <c r="Q260">
        <f>ROUND((Source!DN102/100)*ROUND((ROUND((Source!AF102*Source!AV102*Source!I102),2)),2), 2)</f>
        <v>0</v>
      </c>
      <c r="R260">
        <f>Source!X102</f>
        <v>0</v>
      </c>
      <c r="S260">
        <f>ROUND((Source!DO102/100)*ROUND((ROUND((Source!AF102*Source!AV102*Source!I102),2)),2), 2)</f>
        <v>0</v>
      </c>
      <c r="T260">
        <f>Source!Y102</f>
        <v>0</v>
      </c>
      <c r="U260">
        <f>ROUND((175/100)*ROUND((ROUND((Source!AE102*Source!AV102*Source!I102),2)),2), 2)</f>
        <v>0</v>
      </c>
      <c r="V260">
        <f>ROUND((160/100)*ROUND(ROUND((ROUND((Source!AE102*Source!AV102*Source!I102),2)*Source!BS102),2), 2), 2)</f>
        <v>0</v>
      </c>
      <c r="X260">
        <f>IF(Source!BI102&lt;=1,I260, 0)</f>
        <v>3555.18</v>
      </c>
      <c r="Y260">
        <f>IF(Source!BI102=2,I260, 0)</f>
        <v>0</v>
      </c>
      <c r="Z260">
        <f>IF(Source!BI102=3,I260, 0)</f>
        <v>0</v>
      </c>
      <c r="AA260">
        <f>IF(Source!BI102=4,I260, 0)</f>
        <v>0</v>
      </c>
      <c r="AI260">
        <v>3</v>
      </c>
    </row>
    <row r="261" spans="1:35" ht="14.25" x14ac:dyDescent="0.2">
      <c r="A261" s="25"/>
      <c r="B261" s="25"/>
      <c r="C261" s="25" t="s">
        <v>526</v>
      </c>
      <c r="D261" s="27" t="s">
        <v>527</v>
      </c>
      <c r="E261" s="26">
        <f>Source!DN101</f>
        <v>161</v>
      </c>
      <c r="F261" s="29"/>
      <c r="G261" s="28"/>
      <c r="H261" s="26"/>
      <c r="I261" s="29">
        <f>SUM(Q254:Q260)</f>
        <v>115.74</v>
      </c>
      <c r="J261" s="26">
        <f>Source!BZ101</f>
        <v>134</v>
      </c>
      <c r="K261" s="29">
        <f>SUM(R254:R260)</f>
        <v>4606.63</v>
      </c>
    </row>
    <row r="262" spans="1:35" ht="14.25" x14ac:dyDescent="0.2">
      <c r="A262" s="25"/>
      <c r="B262" s="25"/>
      <c r="C262" s="25" t="s">
        <v>528</v>
      </c>
      <c r="D262" s="27" t="s">
        <v>527</v>
      </c>
      <c r="E262" s="26">
        <f>Source!DO101</f>
        <v>107</v>
      </c>
      <c r="F262" s="29"/>
      <c r="G262" s="28"/>
      <c r="H262" s="26"/>
      <c r="I262" s="29">
        <f>SUM(S254:S261)</f>
        <v>76.92</v>
      </c>
      <c r="J262" s="26">
        <f>Source!CA101</f>
        <v>55</v>
      </c>
      <c r="K262" s="29">
        <f>SUM(T254:T261)</f>
        <v>1890.78</v>
      </c>
    </row>
    <row r="263" spans="1:35" ht="14.25" x14ac:dyDescent="0.2">
      <c r="A263" s="25"/>
      <c r="B263" s="25"/>
      <c r="C263" s="25" t="s">
        <v>535</v>
      </c>
      <c r="D263" s="27" t="s">
        <v>527</v>
      </c>
      <c r="E263" s="26">
        <f>175</f>
        <v>175</v>
      </c>
      <c r="F263" s="29"/>
      <c r="G263" s="28"/>
      <c r="H263" s="26"/>
      <c r="I263" s="29">
        <f>SUM(U254:U262)</f>
        <v>112.33</v>
      </c>
      <c r="J263" s="26">
        <f>160</f>
        <v>160</v>
      </c>
      <c r="K263" s="29">
        <f>SUM(V254:V262)</f>
        <v>4911.3100000000004</v>
      </c>
    </row>
    <row r="264" spans="1:35" ht="14.25" x14ac:dyDescent="0.2">
      <c r="A264" s="32"/>
      <c r="B264" s="32"/>
      <c r="C264" s="32" t="s">
        <v>529</v>
      </c>
      <c r="D264" s="33" t="s">
        <v>530</v>
      </c>
      <c r="E264" s="34">
        <f>Source!AQ101</f>
        <v>4.29</v>
      </c>
      <c r="F264" s="35"/>
      <c r="G264" s="36" t="str">
        <f>Source!DI101</f>
        <v>)*1,1</v>
      </c>
      <c r="H264" s="34">
        <f>Source!AV101</f>
        <v>1.0469999999999999</v>
      </c>
      <c r="I264" s="35">
        <f>Source!U101</f>
        <v>5.9116588244999999</v>
      </c>
      <c r="J264" s="34"/>
      <c r="K264" s="35"/>
      <c r="AB264" s="31">
        <f>I264</f>
        <v>5.9116588244999999</v>
      </c>
    </row>
    <row r="265" spans="1:35" ht="15" x14ac:dyDescent="0.25">
      <c r="C265" s="17" t="s">
        <v>531</v>
      </c>
      <c r="H265" s="37">
        <f>I256+I257+I259+I261+I262+I263+SUM(I260:I260)</f>
        <v>4734.83</v>
      </c>
      <c r="I265" s="37"/>
      <c r="J265" s="37">
        <f>K256+K257+K259+K261+K262+K263+SUM(K260:K260)</f>
        <v>79386.47</v>
      </c>
      <c r="K265" s="37"/>
      <c r="O265" s="31">
        <f>I256+I257+I259+I261+I262+I263+SUM(I260:I260)</f>
        <v>4734.83</v>
      </c>
      <c r="P265" s="31">
        <f>K256+K257+K259+K261+K262+K263+SUM(K260:K260)</f>
        <v>79386.47</v>
      </c>
      <c r="X265">
        <f>IF(Source!BI101&lt;=1,I256+I257+I259+I261+I262+I263-0, 0)</f>
        <v>1179.6500000000001</v>
      </c>
      <c r="Y265">
        <f>IF(Source!BI101=2,I256+I257+I259+I261+I262+I263-0, 0)</f>
        <v>0</v>
      </c>
      <c r="Z265">
        <f>IF(Source!BI101=3,I256+I257+I259+I261+I262+I263-0, 0)</f>
        <v>0</v>
      </c>
      <c r="AA265">
        <f>IF(Source!BI101=4,I256+I257+I259+I261+I262+I263,0)</f>
        <v>0</v>
      </c>
    </row>
    <row r="268" spans="1:35" ht="15" x14ac:dyDescent="0.25">
      <c r="B268" s="24" t="str">
        <f>Source!G103</f>
        <v>Восстановление газона</v>
      </c>
      <c r="C268" s="24"/>
      <c r="D268" s="24"/>
      <c r="E268" s="24"/>
      <c r="F268" s="24"/>
      <c r="G268" s="24"/>
      <c r="H268" s="24"/>
      <c r="I268" s="24"/>
      <c r="J268" s="24"/>
    </row>
    <row r="269" spans="1:35" ht="65.25" x14ac:dyDescent="0.2">
      <c r="A269" s="25">
        <v>27</v>
      </c>
      <c r="B269" s="25" t="s">
        <v>559</v>
      </c>
      <c r="C269" s="25" t="s">
        <v>263</v>
      </c>
      <c r="D269" s="27" t="str">
        <f>Source!H104</f>
        <v>100 м2</v>
      </c>
      <c r="E269" s="26">
        <f>Source!I104</f>
        <v>0.26715</v>
      </c>
      <c r="F269" s="29"/>
      <c r="G269" s="28"/>
      <c r="H269" s="26"/>
      <c r="I269" s="29"/>
      <c r="J269" s="26"/>
      <c r="K269" s="29"/>
      <c r="Q269">
        <f>ROUND((Source!DN104/100)*ROUND((ROUND((Source!AF104*Source!AV104*Source!I104),2)),2), 2)</f>
        <v>153.19</v>
      </c>
      <c r="R269">
        <f>Source!X104</f>
        <v>4113.28</v>
      </c>
      <c r="S269">
        <f>ROUND((Source!DO104/100)*ROUND((ROUND((Source!AF104*Source!AV104*Source!I104),2)),2), 2)</f>
        <v>82.74</v>
      </c>
      <c r="T269">
        <f>Source!Y104</f>
        <v>1880.36</v>
      </c>
      <c r="U269">
        <f>ROUND((175/100)*ROUND((ROUND((Source!AE104*Source!AV104*Source!I104),2)),2), 2)</f>
        <v>0.33</v>
      </c>
      <c r="V269">
        <f>ROUND((160/100)*ROUND(ROUND((ROUND((Source!AE104*Source!AV104*Source!I104),2)*Source!BS104),2), 2), 2)</f>
        <v>14.54</v>
      </c>
      <c r="AI269">
        <v>0</v>
      </c>
    </row>
    <row r="270" spans="1:35" x14ac:dyDescent="0.2">
      <c r="C270" s="30" t="str">
        <f>"Объем: "&amp;Source!I104&amp;"=35,62*"&amp;"0,75/"&amp;"100"</f>
        <v>Объем: 0,26715=35,62*0,75/100</v>
      </c>
    </row>
    <row r="271" spans="1:35" ht="14.25" x14ac:dyDescent="0.2">
      <c r="A271" s="25"/>
      <c r="B271" s="25"/>
      <c r="C271" s="25" t="s">
        <v>525</v>
      </c>
      <c r="D271" s="27"/>
      <c r="E271" s="26"/>
      <c r="F271" s="29">
        <f>Source!AO104</f>
        <v>278.77999999999997</v>
      </c>
      <c r="G271" s="28" t="str">
        <f>Source!DG104</f>
        <v>)*1,1</v>
      </c>
      <c r="H271" s="26">
        <f>Source!AV104</f>
        <v>1</v>
      </c>
      <c r="I271" s="29">
        <f>ROUND((ROUND((Source!AF104*Source!AV104*Source!I104),2)),2)</f>
        <v>81.92</v>
      </c>
      <c r="J271" s="26">
        <f>IF(Source!BA104&lt;&gt; 0, Source!BA104, 1)</f>
        <v>47.82</v>
      </c>
      <c r="K271" s="29">
        <f>Source!S104</f>
        <v>3917.41</v>
      </c>
      <c r="W271">
        <f>I271</f>
        <v>81.92</v>
      </c>
    </row>
    <row r="272" spans="1:35" ht="14.25" x14ac:dyDescent="0.2">
      <c r="A272" s="25"/>
      <c r="B272" s="25"/>
      <c r="C272" s="25" t="s">
        <v>533</v>
      </c>
      <c r="D272" s="27"/>
      <c r="E272" s="26"/>
      <c r="F272" s="29">
        <f>Source!AM104</f>
        <v>5</v>
      </c>
      <c r="G272" s="28" t="str">
        <f>Source!DE104</f>
        <v>)*1,1</v>
      </c>
      <c r="H272" s="26">
        <f>Source!AV104</f>
        <v>1</v>
      </c>
      <c r="I272" s="29">
        <f>(ROUND((ROUND((((Source!ET104*1.1))*Source!AV104*Source!I104),2)),2)+ROUND((ROUND(((Source!AE104-((Source!EU104*1.1)))*Source!AV104*Source!I104),2)),2))</f>
        <v>1.47</v>
      </c>
      <c r="J272" s="26">
        <f>IF(Source!BB104&lt;&gt; 0, Source!BB104, 1)</f>
        <v>14.79</v>
      </c>
      <c r="K272" s="29">
        <f>Source!Q104</f>
        <v>21.74</v>
      </c>
    </row>
    <row r="273" spans="1:35" ht="14.25" x14ac:dyDescent="0.2">
      <c r="A273" s="25"/>
      <c r="B273" s="25"/>
      <c r="C273" s="25" t="s">
        <v>534</v>
      </c>
      <c r="D273" s="27"/>
      <c r="E273" s="26"/>
      <c r="F273" s="29">
        <f>Source!AN104</f>
        <v>0.63</v>
      </c>
      <c r="G273" s="28" t="str">
        <f>Source!DF104</f>
        <v>)*1,1</v>
      </c>
      <c r="H273" s="26">
        <f>Source!AV104</f>
        <v>1</v>
      </c>
      <c r="I273" s="38">
        <f>ROUND((ROUND((Source!AE104*Source!AV104*Source!I104),2)),2)</f>
        <v>0.19</v>
      </c>
      <c r="J273" s="26">
        <f>IF(Source!BS104&lt;&gt; 0, Source!BS104, 1)</f>
        <v>47.82</v>
      </c>
      <c r="K273" s="38">
        <f>Source!R104</f>
        <v>9.09</v>
      </c>
      <c r="W273">
        <f>I273</f>
        <v>0.19</v>
      </c>
    </row>
    <row r="274" spans="1:35" ht="14.25" x14ac:dyDescent="0.2">
      <c r="A274" s="25" t="s">
        <v>268</v>
      </c>
      <c r="B274" s="25" t="str">
        <f>Source!F105</f>
        <v>1.4-6-1</v>
      </c>
      <c r="C274" s="25" t="s">
        <v>270</v>
      </c>
      <c r="D274" s="27" t="str">
        <f>Source!H105</f>
        <v>м3</v>
      </c>
      <c r="E274" s="26">
        <f>Source!I105</f>
        <v>4.00725</v>
      </c>
      <c r="F274" s="29">
        <f>Source!AK105</f>
        <v>146.84</v>
      </c>
      <c r="G274" s="41" t="s">
        <v>3</v>
      </c>
      <c r="H274" s="26">
        <f>Source!AW105</f>
        <v>1</v>
      </c>
      <c r="I274" s="29">
        <f>ROUND((ROUND((Source!AC105*Source!AW105*Source!I105),2)),2)+(ROUND((ROUND(((Source!ET105)*Source!AV105*Source!I105),2)),2)+ROUND((ROUND(((Source!AE105-(Source!EU105))*Source!AV105*Source!I105),2)),2))+ROUND((ROUND((Source!AF105*Source!AV105*Source!I105),2)),2)</f>
        <v>588.41999999999996</v>
      </c>
      <c r="J274" s="26">
        <f>IF(Source!BC105&lt;&gt; 0, Source!BC105, 1)</f>
        <v>8.16</v>
      </c>
      <c r="K274" s="29">
        <f>Source!O105</f>
        <v>4801.51</v>
      </c>
      <c r="Q274">
        <f>ROUND((Source!DN105/100)*ROUND((ROUND((Source!AF105*Source!AV105*Source!I105),2)),2), 2)</f>
        <v>0</v>
      </c>
      <c r="R274">
        <f>Source!X105</f>
        <v>0</v>
      </c>
      <c r="S274">
        <f>ROUND((Source!DO105/100)*ROUND((ROUND((Source!AF105*Source!AV105*Source!I105),2)),2), 2)</f>
        <v>0</v>
      </c>
      <c r="T274">
        <f>Source!Y105</f>
        <v>0</v>
      </c>
      <c r="U274">
        <f>ROUND((175/100)*ROUND((ROUND((Source!AE105*Source!AV105*Source!I105),2)),2), 2)</f>
        <v>0</v>
      </c>
      <c r="V274">
        <f>ROUND((160/100)*ROUND(ROUND((ROUND((Source!AE105*Source!AV105*Source!I105),2)*Source!BS105),2), 2), 2)</f>
        <v>0</v>
      </c>
      <c r="X274">
        <f>IF(Source!BI105&lt;=1,I274, 0)</f>
        <v>588.41999999999996</v>
      </c>
      <c r="Y274">
        <f>IF(Source!BI105=2,I274, 0)</f>
        <v>0</v>
      </c>
      <c r="Z274">
        <f>IF(Source!BI105=3,I274, 0)</f>
        <v>0</v>
      </c>
      <c r="AA274">
        <f>IF(Source!BI105=4,I274, 0)</f>
        <v>0</v>
      </c>
      <c r="AI274">
        <v>3</v>
      </c>
    </row>
    <row r="275" spans="1:35" ht="14.25" x14ac:dyDescent="0.2">
      <c r="A275" s="25"/>
      <c r="B275" s="25"/>
      <c r="C275" s="25" t="s">
        <v>526</v>
      </c>
      <c r="D275" s="27" t="s">
        <v>527</v>
      </c>
      <c r="E275" s="26">
        <f>Source!DN104</f>
        <v>187</v>
      </c>
      <c r="F275" s="29"/>
      <c r="G275" s="28"/>
      <c r="H275" s="26"/>
      <c r="I275" s="29">
        <f>SUM(Q269:Q274)</f>
        <v>153.19</v>
      </c>
      <c r="J275" s="26">
        <f>Source!BZ104</f>
        <v>105</v>
      </c>
      <c r="K275" s="29">
        <f>SUM(R269:R274)</f>
        <v>4113.28</v>
      </c>
    </row>
    <row r="276" spans="1:35" ht="14.25" x14ac:dyDescent="0.2">
      <c r="A276" s="25"/>
      <c r="B276" s="25"/>
      <c r="C276" s="25" t="s">
        <v>528</v>
      </c>
      <c r="D276" s="27" t="s">
        <v>527</v>
      </c>
      <c r="E276" s="26">
        <f>Source!DO104</f>
        <v>101</v>
      </c>
      <c r="F276" s="29"/>
      <c r="G276" s="28"/>
      <c r="H276" s="26"/>
      <c r="I276" s="29">
        <f>SUM(S269:S275)</f>
        <v>82.74</v>
      </c>
      <c r="J276" s="26">
        <f>Source!CA104</f>
        <v>48</v>
      </c>
      <c r="K276" s="29">
        <f>SUM(T269:T275)</f>
        <v>1880.36</v>
      </c>
    </row>
    <row r="277" spans="1:35" ht="14.25" x14ac:dyDescent="0.2">
      <c r="A277" s="25"/>
      <c r="B277" s="25"/>
      <c r="C277" s="25" t="s">
        <v>535</v>
      </c>
      <c r="D277" s="27" t="s">
        <v>527</v>
      </c>
      <c r="E277" s="26">
        <f>175</f>
        <v>175</v>
      </c>
      <c r="F277" s="29"/>
      <c r="G277" s="28"/>
      <c r="H277" s="26"/>
      <c r="I277" s="29">
        <f>SUM(U269:U276)</f>
        <v>0.33</v>
      </c>
      <c r="J277" s="26">
        <f>160</f>
        <v>160</v>
      </c>
      <c r="K277" s="29">
        <f>SUM(V269:V276)</f>
        <v>14.54</v>
      </c>
    </row>
    <row r="278" spans="1:35" ht="14.25" x14ac:dyDescent="0.2">
      <c r="A278" s="32"/>
      <c r="B278" s="32"/>
      <c r="C278" s="32" t="s">
        <v>529</v>
      </c>
      <c r="D278" s="33" t="s">
        <v>530</v>
      </c>
      <c r="E278" s="34">
        <f>Source!AQ104</f>
        <v>26.78</v>
      </c>
      <c r="F278" s="35"/>
      <c r="G278" s="36" t="str">
        <f>Source!DI104</f>
        <v>)*1,1</v>
      </c>
      <c r="H278" s="34">
        <f>Source!AV104</f>
        <v>1</v>
      </c>
      <c r="I278" s="35">
        <f>Source!U104</f>
        <v>7.8697047000000007</v>
      </c>
      <c r="J278" s="34"/>
      <c r="K278" s="35"/>
      <c r="AB278" s="31">
        <f>I278</f>
        <v>7.8697047000000007</v>
      </c>
    </row>
    <row r="279" spans="1:35" ht="15" x14ac:dyDescent="0.25">
      <c r="C279" s="17" t="s">
        <v>531</v>
      </c>
      <c r="H279" s="37">
        <f>I271+I272+I275+I276+I277+SUM(I274:I274)</f>
        <v>908.06999999999994</v>
      </c>
      <c r="I279" s="37"/>
      <c r="J279" s="37">
        <f>K271+K272+K275+K276+K277+SUM(K274:K274)</f>
        <v>14748.84</v>
      </c>
      <c r="K279" s="37"/>
      <c r="O279" s="31">
        <f>I271+I272+I275+I276+I277+SUM(I274:I274)</f>
        <v>908.06999999999994</v>
      </c>
      <c r="P279" s="31">
        <f>K271+K272+K275+K276+K277+SUM(K274:K274)</f>
        <v>14748.84</v>
      </c>
      <c r="X279">
        <f>IF(Source!BI104&lt;=1,I271+I272+I275+I276+I277-0, 0)</f>
        <v>319.64999999999998</v>
      </c>
      <c r="Y279">
        <f>IF(Source!BI104=2,I271+I272+I275+I276+I277-0, 0)</f>
        <v>0</v>
      </c>
      <c r="Z279">
        <f>IF(Source!BI104=3,I271+I272+I275+I276+I277-0, 0)</f>
        <v>0</v>
      </c>
      <c r="AA279">
        <f>IF(Source!BI104=4,I271+I272+I275+I276+I277,0)</f>
        <v>0</v>
      </c>
    </row>
    <row r="281" spans="1:35" ht="65.25" x14ac:dyDescent="0.2">
      <c r="A281" s="25">
        <v>28</v>
      </c>
      <c r="B281" s="25" t="s">
        <v>560</v>
      </c>
      <c r="C281" s="25" t="s">
        <v>274</v>
      </c>
      <c r="D281" s="27" t="str">
        <f>Source!H106</f>
        <v>100 м2</v>
      </c>
      <c r="E281" s="26">
        <f>Source!I106</f>
        <v>8.9050000000000004E-2</v>
      </c>
      <c r="F281" s="29"/>
      <c r="G281" s="28"/>
      <c r="H281" s="26"/>
      <c r="I281" s="29"/>
      <c r="J281" s="26"/>
      <c r="K281" s="29"/>
      <c r="Q281">
        <f>ROUND((Source!DN106/100)*ROUND((ROUND((Source!AF106*Source!AV106*Source!I106),2)),2), 2)</f>
        <v>76.28</v>
      </c>
      <c r="R281">
        <f>Source!X106</f>
        <v>2048.11</v>
      </c>
      <c r="S281">
        <f>ROUND((Source!DO106/100)*ROUND((ROUND((Source!AF106*Source!AV106*Source!I106),2)),2), 2)</f>
        <v>41.2</v>
      </c>
      <c r="T281">
        <f>Source!Y106</f>
        <v>936.28</v>
      </c>
      <c r="U281">
        <f>ROUND((175/100)*ROUND((ROUND((Source!AE106*Source!AV106*Source!I106),2)),2), 2)</f>
        <v>0</v>
      </c>
      <c r="V281">
        <f>ROUND((160/100)*ROUND(ROUND((ROUND((Source!AE106*Source!AV106*Source!I106),2)*Source!BS106),2), 2), 2)</f>
        <v>0</v>
      </c>
      <c r="AI281">
        <v>0</v>
      </c>
    </row>
    <row r="282" spans="1:35" x14ac:dyDescent="0.2">
      <c r="C282" s="30" t="str">
        <f>"Объем: "&amp;Source!I106&amp;"="&amp;Source!I104&amp;"/"&amp;"3"</f>
        <v>Объем: 0,08905=0,26715/3</v>
      </c>
    </row>
    <row r="283" spans="1:35" ht="14.25" x14ac:dyDescent="0.2">
      <c r="A283" s="25"/>
      <c r="B283" s="25"/>
      <c r="C283" s="25" t="s">
        <v>525</v>
      </c>
      <c r="D283" s="27"/>
      <c r="E283" s="26"/>
      <c r="F283" s="29">
        <f>Source!AO106</f>
        <v>416.4</v>
      </c>
      <c r="G283" s="28" t="str">
        <f>Source!DG106</f>
        <v>)*1,1</v>
      </c>
      <c r="H283" s="26">
        <f>Source!AV106</f>
        <v>1</v>
      </c>
      <c r="I283" s="29">
        <f>ROUND((ROUND((Source!AF106*Source!AV106*Source!I106),2)),2)</f>
        <v>40.79</v>
      </c>
      <c r="J283" s="26">
        <f>IF(Source!BA106&lt;&gt; 0, Source!BA106, 1)</f>
        <v>47.82</v>
      </c>
      <c r="K283" s="29">
        <f>Source!S106</f>
        <v>1950.58</v>
      </c>
      <c r="W283">
        <f>I283</f>
        <v>40.79</v>
      </c>
    </row>
    <row r="284" spans="1:35" ht="14.25" x14ac:dyDescent="0.2">
      <c r="A284" s="25" t="s">
        <v>276</v>
      </c>
      <c r="B284" s="25" t="str">
        <f>Source!F107</f>
        <v>1.4-6-1</v>
      </c>
      <c r="C284" s="25" t="s">
        <v>270</v>
      </c>
      <c r="D284" s="27" t="str">
        <f>Source!H107</f>
        <v>м3</v>
      </c>
      <c r="E284" s="26">
        <f>Source!I107</f>
        <v>1.33575</v>
      </c>
      <c r="F284" s="29">
        <f>Source!AK107</f>
        <v>146.84</v>
      </c>
      <c r="G284" s="41" t="s">
        <v>3</v>
      </c>
      <c r="H284" s="26">
        <f>Source!AW107</f>
        <v>1</v>
      </c>
      <c r="I284" s="29">
        <f>ROUND((ROUND((Source!AC107*Source!AW107*Source!I107),2)),2)+(ROUND((ROUND(((Source!ET107)*Source!AV107*Source!I107),2)),2)+ROUND((ROUND(((Source!AE107-(Source!EU107))*Source!AV107*Source!I107),2)),2))+ROUND((ROUND((Source!AF107*Source!AV107*Source!I107),2)),2)</f>
        <v>196.14</v>
      </c>
      <c r="J284" s="26">
        <f>IF(Source!BC107&lt;&gt; 0, Source!BC107, 1)</f>
        <v>8.16</v>
      </c>
      <c r="K284" s="29">
        <f>Source!O107</f>
        <v>1600.5</v>
      </c>
      <c r="Q284">
        <f>ROUND((Source!DN107/100)*ROUND((ROUND((Source!AF107*Source!AV107*Source!I107),2)),2), 2)</f>
        <v>0</v>
      </c>
      <c r="R284">
        <f>Source!X107</f>
        <v>0</v>
      </c>
      <c r="S284">
        <f>ROUND((Source!DO107/100)*ROUND((ROUND((Source!AF107*Source!AV107*Source!I107),2)),2), 2)</f>
        <v>0</v>
      </c>
      <c r="T284">
        <f>Source!Y107</f>
        <v>0</v>
      </c>
      <c r="U284">
        <f>ROUND((175/100)*ROUND((ROUND((Source!AE107*Source!AV107*Source!I107),2)),2), 2)</f>
        <v>0</v>
      </c>
      <c r="V284">
        <f>ROUND((160/100)*ROUND(ROUND((ROUND((Source!AE107*Source!AV107*Source!I107),2)*Source!BS107),2), 2), 2)</f>
        <v>0</v>
      </c>
      <c r="X284">
        <f>IF(Source!BI107&lt;=1,I284, 0)</f>
        <v>196.14</v>
      </c>
      <c r="Y284">
        <f>IF(Source!BI107=2,I284, 0)</f>
        <v>0</v>
      </c>
      <c r="Z284">
        <f>IF(Source!BI107=3,I284, 0)</f>
        <v>0</v>
      </c>
      <c r="AA284">
        <f>IF(Source!BI107=4,I284, 0)</f>
        <v>0</v>
      </c>
      <c r="AI284">
        <v>3</v>
      </c>
    </row>
    <row r="285" spans="1:35" ht="14.25" x14ac:dyDescent="0.2">
      <c r="A285" s="25"/>
      <c r="B285" s="25"/>
      <c r="C285" s="25" t="s">
        <v>526</v>
      </c>
      <c r="D285" s="27" t="s">
        <v>527</v>
      </c>
      <c r="E285" s="26">
        <f>Source!DN106</f>
        <v>187</v>
      </c>
      <c r="F285" s="29"/>
      <c r="G285" s="28"/>
      <c r="H285" s="26"/>
      <c r="I285" s="29">
        <f>SUM(Q281:Q284)</f>
        <v>76.28</v>
      </c>
      <c r="J285" s="26">
        <f>Source!BZ106</f>
        <v>105</v>
      </c>
      <c r="K285" s="29">
        <f>SUM(R281:R284)</f>
        <v>2048.11</v>
      </c>
    </row>
    <row r="286" spans="1:35" ht="14.25" x14ac:dyDescent="0.2">
      <c r="A286" s="25"/>
      <c r="B286" s="25"/>
      <c r="C286" s="25" t="s">
        <v>528</v>
      </c>
      <c r="D286" s="27" t="s">
        <v>527</v>
      </c>
      <c r="E286" s="26">
        <f>Source!DO106</f>
        <v>101</v>
      </c>
      <c r="F286" s="29"/>
      <c r="G286" s="28"/>
      <c r="H286" s="26"/>
      <c r="I286" s="29">
        <f>SUM(S281:S285)</f>
        <v>41.2</v>
      </c>
      <c r="J286" s="26">
        <f>Source!CA106</f>
        <v>48</v>
      </c>
      <c r="K286" s="29">
        <f>SUM(T281:T285)</f>
        <v>936.28</v>
      </c>
    </row>
    <row r="287" spans="1:35" ht="14.25" x14ac:dyDescent="0.2">
      <c r="A287" s="32"/>
      <c r="B287" s="32"/>
      <c r="C287" s="32" t="s">
        <v>529</v>
      </c>
      <c r="D287" s="33" t="s">
        <v>530</v>
      </c>
      <c r="E287" s="34">
        <f>Source!AQ106</f>
        <v>40</v>
      </c>
      <c r="F287" s="35"/>
      <c r="G287" s="36" t="str">
        <f>Source!DI106</f>
        <v>)*1,1</v>
      </c>
      <c r="H287" s="34">
        <f>Source!AV106</f>
        <v>1</v>
      </c>
      <c r="I287" s="35">
        <f>Source!U106</f>
        <v>3.9182000000000001</v>
      </c>
      <c r="J287" s="34"/>
      <c r="K287" s="35"/>
      <c r="AB287" s="31">
        <f>I287</f>
        <v>3.9182000000000001</v>
      </c>
    </row>
    <row r="288" spans="1:35" ht="15" x14ac:dyDescent="0.25">
      <c r="C288" s="17" t="s">
        <v>531</v>
      </c>
      <c r="H288" s="37">
        <f>I283+I285+I286+SUM(I284:I284)</f>
        <v>354.40999999999997</v>
      </c>
      <c r="I288" s="37"/>
      <c r="J288" s="37">
        <f>K283+K285+K286+SUM(K284:K284)</f>
        <v>6535.47</v>
      </c>
      <c r="K288" s="37"/>
      <c r="O288" s="31">
        <f>I283+I285+I286+SUM(I284:I284)</f>
        <v>354.40999999999997</v>
      </c>
      <c r="P288" s="31">
        <f>K283+K285+K286+SUM(K284:K284)</f>
        <v>6535.47</v>
      </c>
      <c r="X288">
        <f>IF(Source!BI106&lt;=1,I283+I285+I286-0, 0)</f>
        <v>158.26999999999998</v>
      </c>
      <c r="Y288">
        <f>IF(Source!BI106=2,I283+I285+I286-0, 0)</f>
        <v>0</v>
      </c>
      <c r="Z288">
        <f>IF(Source!BI106=3,I283+I285+I286-0, 0)</f>
        <v>0</v>
      </c>
      <c r="AA288">
        <f>IF(Source!BI106=4,I283+I285+I286,0)</f>
        <v>0</v>
      </c>
    </row>
    <row r="290" spans="1:35" ht="65.25" x14ac:dyDescent="0.2">
      <c r="A290" s="25">
        <v>29</v>
      </c>
      <c r="B290" s="25" t="s">
        <v>561</v>
      </c>
      <c r="C290" s="25" t="s">
        <v>279</v>
      </c>
      <c r="D290" s="27" t="str">
        <f>Source!H108</f>
        <v>100 м2</v>
      </c>
      <c r="E290" s="26">
        <f>Source!I108</f>
        <v>-0.35620000000000002</v>
      </c>
      <c r="F290" s="29"/>
      <c r="G290" s="28"/>
      <c r="H290" s="26"/>
      <c r="I290" s="29"/>
      <c r="J290" s="26"/>
      <c r="K290" s="29"/>
      <c r="Q290">
        <f>ROUND((Source!DN108/100)*ROUND((ROUND((Source!AF108*Source!AV108*Source!I108),2)),2), 2)</f>
        <v>-41.72</v>
      </c>
      <c r="R290">
        <f>Source!X108</f>
        <v>-1120.2</v>
      </c>
      <c r="S290">
        <f>ROUND((Source!DO108/100)*ROUND((ROUND((Source!AF108*Source!AV108*Source!I108),2)),2), 2)</f>
        <v>-22.53</v>
      </c>
      <c r="T290">
        <f>Source!Y108</f>
        <v>-512.09</v>
      </c>
      <c r="U290">
        <f>ROUND((175/100)*ROUND((ROUND((Source!AE108*Source!AV108*Source!I108),2)),2), 2)</f>
        <v>0</v>
      </c>
      <c r="V290">
        <f>ROUND((160/100)*ROUND(ROUND((ROUND((Source!AE108*Source!AV108*Source!I108),2)*Source!BS108),2), 2), 2)</f>
        <v>0</v>
      </c>
      <c r="AI290">
        <v>0</v>
      </c>
    </row>
    <row r="291" spans="1:35" x14ac:dyDescent="0.2">
      <c r="C291" s="30" t="str">
        <f>"Объем: "&amp;Source!I108&amp;"=-"&amp;""&amp;Source!I104&amp;"-"&amp;""&amp;Source!I106&amp;""</f>
        <v>Объем: -0,3562=-0,26715-0,08905</v>
      </c>
    </row>
    <row r="292" spans="1:35" ht="14.25" x14ac:dyDescent="0.2">
      <c r="A292" s="25"/>
      <c r="B292" s="25"/>
      <c r="C292" s="25" t="s">
        <v>525</v>
      </c>
      <c r="D292" s="27"/>
      <c r="E292" s="26"/>
      <c r="F292" s="29">
        <f>Source!AO108</f>
        <v>56.94</v>
      </c>
      <c r="G292" s="28" t="str">
        <f>Source!DG108</f>
        <v>)*1,1</v>
      </c>
      <c r="H292" s="26">
        <f>Source!AV108</f>
        <v>1</v>
      </c>
      <c r="I292" s="29">
        <f>ROUND((ROUND((Source!AF108*Source!AV108*Source!I108),2)),2)</f>
        <v>-22.31</v>
      </c>
      <c r="J292" s="26">
        <f>IF(Source!BA108&lt;&gt; 0, Source!BA108, 1)</f>
        <v>47.82</v>
      </c>
      <c r="K292" s="29">
        <f>Source!S108</f>
        <v>-1066.8599999999999</v>
      </c>
      <c r="W292">
        <f>I292</f>
        <v>-22.31</v>
      </c>
    </row>
    <row r="293" spans="1:35" ht="14.25" x14ac:dyDescent="0.2">
      <c r="A293" s="25" t="s">
        <v>281</v>
      </c>
      <c r="B293" s="25" t="str">
        <f>Source!F109</f>
        <v>1.4-6-1</v>
      </c>
      <c r="C293" s="25" t="s">
        <v>270</v>
      </c>
      <c r="D293" s="27" t="str">
        <f>Source!H109</f>
        <v>м3</v>
      </c>
      <c r="E293" s="26">
        <f>Source!I109</f>
        <v>-1.7809999999999997</v>
      </c>
      <c r="F293" s="29">
        <f>Source!AK109</f>
        <v>146.84</v>
      </c>
      <c r="G293" s="41" t="s">
        <v>3</v>
      </c>
      <c r="H293" s="26">
        <f>Source!AW109</f>
        <v>1</v>
      </c>
      <c r="I293" s="29">
        <f>ROUND((ROUND((Source!AC109*Source!AW109*Source!I109),2)),2)+(ROUND((ROUND(((Source!ET109)*Source!AV109*Source!I109),2)),2)+ROUND((ROUND(((Source!AE109-(Source!EU109))*Source!AV109*Source!I109),2)),2))+ROUND((ROUND((Source!AF109*Source!AV109*Source!I109),2)),2)</f>
        <v>-261.52</v>
      </c>
      <c r="J293" s="26">
        <f>IF(Source!BC109&lt;&gt; 0, Source!BC109, 1)</f>
        <v>8.16</v>
      </c>
      <c r="K293" s="29">
        <f>Source!O109</f>
        <v>-2134</v>
      </c>
      <c r="Q293">
        <f>ROUND((Source!DN109/100)*ROUND((ROUND((Source!AF109*Source!AV109*Source!I109),2)),2), 2)</f>
        <v>0</v>
      </c>
      <c r="R293">
        <f>Source!X109</f>
        <v>0</v>
      </c>
      <c r="S293">
        <f>ROUND((Source!DO109/100)*ROUND((ROUND((Source!AF109*Source!AV109*Source!I109),2)),2), 2)</f>
        <v>0</v>
      </c>
      <c r="T293">
        <f>Source!Y109</f>
        <v>0</v>
      </c>
      <c r="U293">
        <f>ROUND((175/100)*ROUND((ROUND((Source!AE109*Source!AV109*Source!I109),2)),2), 2)</f>
        <v>0</v>
      </c>
      <c r="V293">
        <f>ROUND((160/100)*ROUND(ROUND((ROUND((Source!AE109*Source!AV109*Source!I109),2)*Source!BS109),2), 2), 2)</f>
        <v>0</v>
      </c>
      <c r="X293">
        <f>IF(Source!BI109&lt;=1,I293, 0)</f>
        <v>-261.52</v>
      </c>
      <c r="Y293">
        <f>IF(Source!BI109=2,I293, 0)</f>
        <v>0</v>
      </c>
      <c r="Z293">
        <f>IF(Source!BI109=3,I293, 0)</f>
        <v>0</v>
      </c>
      <c r="AA293">
        <f>IF(Source!BI109=4,I293, 0)</f>
        <v>0</v>
      </c>
      <c r="AI293">
        <v>3</v>
      </c>
    </row>
    <row r="294" spans="1:35" ht="14.25" x14ac:dyDescent="0.2">
      <c r="A294" s="25"/>
      <c r="B294" s="25"/>
      <c r="C294" s="25" t="s">
        <v>526</v>
      </c>
      <c r="D294" s="27" t="s">
        <v>527</v>
      </c>
      <c r="E294" s="26">
        <f>Source!DN108</f>
        <v>187</v>
      </c>
      <c r="F294" s="29"/>
      <c r="G294" s="28"/>
      <c r="H294" s="26"/>
      <c r="I294" s="29">
        <f>SUM(Q290:Q293)</f>
        <v>-41.72</v>
      </c>
      <c r="J294" s="26">
        <f>Source!BZ108</f>
        <v>105</v>
      </c>
      <c r="K294" s="29">
        <f>SUM(R290:R293)</f>
        <v>-1120.2</v>
      </c>
    </row>
    <row r="295" spans="1:35" ht="14.25" x14ac:dyDescent="0.2">
      <c r="A295" s="25"/>
      <c r="B295" s="25"/>
      <c r="C295" s="25" t="s">
        <v>528</v>
      </c>
      <c r="D295" s="27" t="s">
        <v>527</v>
      </c>
      <c r="E295" s="26">
        <f>Source!DO108</f>
        <v>101</v>
      </c>
      <c r="F295" s="29"/>
      <c r="G295" s="28"/>
      <c r="H295" s="26"/>
      <c r="I295" s="29">
        <f>SUM(S290:S294)</f>
        <v>-22.53</v>
      </c>
      <c r="J295" s="26">
        <f>Source!CA108</f>
        <v>48</v>
      </c>
      <c r="K295" s="29">
        <f>SUM(T290:T294)</f>
        <v>-512.09</v>
      </c>
    </row>
    <row r="296" spans="1:35" ht="14.25" x14ac:dyDescent="0.2">
      <c r="A296" s="32"/>
      <c r="B296" s="32"/>
      <c r="C296" s="32" t="s">
        <v>529</v>
      </c>
      <c r="D296" s="33" t="s">
        <v>530</v>
      </c>
      <c r="E296" s="34">
        <f>Source!AQ108</f>
        <v>5.47</v>
      </c>
      <c r="F296" s="35"/>
      <c r="G296" s="36" t="str">
        <f>Source!DI108</f>
        <v>)*1,1</v>
      </c>
      <c r="H296" s="34">
        <f>Source!AV108</f>
        <v>1</v>
      </c>
      <c r="I296" s="35">
        <f>Source!U108</f>
        <v>-2.1432554000000001</v>
      </c>
      <c r="J296" s="34"/>
      <c r="K296" s="35"/>
      <c r="AB296" s="31">
        <f>I296</f>
        <v>-2.1432554000000001</v>
      </c>
    </row>
    <row r="297" spans="1:35" ht="15" x14ac:dyDescent="0.25">
      <c r="C297" s="17" t="s">
        <v>531</v>
      </c>
      <c r="H297" s="37">
        <f>I292+I294+I295+SUM(I293:I293)</f>
        <v>-348.08</v>
      </c>
      <c r="I297" s="37"/>
      <c r="J297" s="37">
        <f>K292+K294+K295+SUM(K293:K293)</f>
        <v>-4833.1499999999996</v>
      </c>
      <c r="K297" s="37"/>
      <c r="O297" s="31">
        <f>I292+I294+I295+SUM(I293:I293)</f>
        <v>-348.08</v>
      </c>
      <c r="P297" s="31">
        <f>K292+K294+K295+SUM(K293:K293)</f>
        <v>-4833.1499999999996</v>
      </c>
      <c r="X297">
        <f>IF(Source!BI108&lt;=1,I292+I294+I295-0, 0)</f>
        <v>-86.56</v>
      </c>
      <c r="Y297">
        <f>IF(Source!BI108=2,I292+I294+I295-0, 0)</f>
        <v>0</v>
      </c>
      <c r="Z297">
        <f>IF(Source!BI108=3,I292+I294+I295-0, 0)</f>
        <v>0</v>
      </c>
      <c r="AA297">
        <f>IF(Source!BI108=4,I292+I294+I295,0)</f>
        <v>0</v>
      </c>
    </row>
    <row r="299" spans="1:35" ht="65.25" x14ac:dyDescent="0.2">
      <c r="A299" s="25">
        <v>30</v>
      </c>
      <c r="B299" s="25" t="s">
        <v>562</v>
      </c>
      <c r="C299" s="25" t="s">
        <v>284</v>
      </c>
      <c r="D299" s="27" t="str">
        <f>Source!H110</f>
        <v>100 м2</v>
      </c>
      <c r="E299" s="26">
        <f>Source!I110</f>
        <v>0.35620000000000002</v>
      </c>
      <c r="F299" s="29"/>
      <c r="G299" s="28"/>
      <c r="H299" s="26"/>
      <c r="I299" s="29"/>
      <c r="J299" s="26"/>
      <c r="K299" s="29"/>
      <c r="Q299">
        <f>ROUND((Source!DN110/100)*ROUND((ROUND((Source!AF110*Source!AV110*Source!I110),2)),2), 2)</f>
        <v>43.01</v>
      </c>
      <c r="R299">
        <f>Source!X110</f>
        <v>1154.8499999999999</v>
      </c>
      <c r="S299">
        <f>ROUND((Source!DO110/100)*ROUND((ROUND((Source!AF110*Source!AV110*Source!I110),2)),2), 2)</f>
        <v>23.23</v>
      </c>
      <c r="T299">
        <f>Source!Y110</f>
        <v>527.92999999999995</v>
      </c>
      <c r="U299">
        <f>ROUND((175/100)*ROUND((ROUND((Source!AE110*Source!AV110*Source!I110),2)),2), 2)</f>
        <v>0</v>
      </c>
      <c r="V299">
        <f>ROUND((160/100)*ROUND(ROUND((ROUND((Source!AE110*Source!AV110*Source!I110),2)*Source!BS110),2), 2), 2)</f>
        <v>0</v>
      </c>
      <c r="AI299">
        <v>0</v>
      </c>
    </row>
    <row r="300" spans="1:35" x14ac:dyDescent="0.2">
      <c r="C300" s="30" t="str">
        <f>"Объем: "&amp;Source!I110&amp;"=-"&amp;""&amp;Source!I108&amp;""</f>
        <v>Объем: 0,3562=--0,3562</v>
      </c>
    </row>
    <row r="301" spans="1:35" ht="14.25" x14ac:dyDescent="0.2">
      <c r="A301" s="25"/>
      <c r="B301" s="25"/>
      <c r="C301" s="25" t="s">
        <v>525</v>
      </c>
      <c r="D301" s="27"/>
      <c r="E301" s="26"/>
      <c r="F301" s="29">
        <f>Source!AO110</f>
        <v>58.7</v>
      </c>
      <c r="G301" s="28" t="str">
        <f>Source!DG110</f>
        <v>)*1,1</v>
      </c>
      <c r="H301" s="26">
        <f>Source!AV110</f>
        <v>1</v>
      </c>
      <c r="I301" s="29">
        <f>ROUND((ROUND((Source!AF110*Source!AV110*Source!I110),2)),2)</f>
        <v>23</v>
      </c>
      <c r="J301" s="26">
        <f>IF(Source!BA110&lt;&gt; 0, Source!BA110, 1)</f>
        <v>47.82</v>
      </c>
      <c r="K301" s="29">
        <f>Source!S110</f>
        <v>1099.8599999999999</v>
      </c>
      <c r="W301">
        <f>I301</f>
        <v>23</v>
      </c>
    </row>
    <row r="302" spans="1:35" ht="14.25" x14ac:dyDescent="0.2">
      <c r="A302" s="25"/>
      <c r="B302" s="25"/>
      <c r="C302" s="25" t="s">
        <v>544</v>
      </c>
      <c r="D302" s="27"/>
      <c r="E302" s="26"/>
      <c r="F302" s="29">
        <f>Source!AL110</f>
        <v>70.7</v>
      </c>
      <c r="G302" s="28" t="str">
        <f>Source!DD110</f>
        <v/>
      </c>
      <c r="H302" s="26">
        <f>Source!AW110</f>
        <v>1</v>
      </c>
      <c r="I302" s="29">
        <f>ROUND((ROUND((Source!AC110*Source!AW110*Source!I110),2)),2)</f>
        <v>25.18</v>
      </c>
      <c r="J302" s="26">
        <f>IF(Source!BC110&lt;&gt; 0, Source!BC110, 1)</f>
        <v>7.33</v>
      </c>
      <c r="K302" s="29">
        <f>Source!P110</f>
        <v>184.57</v>
      </c>
    </row>
    <row r="303" spans="1:35" ht="28.5" x14ac:dyDescent="0.2">
      <c r="A303" s="25" t="s">
        <v>286</v>
      </c>
      <c r="B303" s="25" t="str">
        <f>Source!F111</f>
        <v>1.4-6-6</v>
      </c>
      <c r="C303" s="25" t="s">
        <v>288</v>
      </c>
      <c r="D303" s="27" t="str">
        <f>Source!H111</f>
        <v>кг</v>
      </c>
      <c r="E303" s="26">
        <f>Source!I111</f>
        <v>1.4248000000000001</v>
      </c>
      <c r="F303" s="29">
        <f>Source!AK111</f>
        <v>57.93</v>
      </c>
      <c r="G303" s="41" t="s">
        <v>3</v>
      </c>
      <c r="H303" s="26">
        <f>Source!AW111</f>
        <v>1</v>
      </c>
      <c r="I303" s="29">
        <f>ROUND((ROUND((Source!AC111*Source!AW111*Source!I111),2)),2)+(ROUND((ROUND(((Source!ET111)*Source!AV111*Source!I111),2)),2)+ROUND((ROUND(((Source!AE111-(Source!EU111))*Source!AV111*Source!I111),2)),2))+ROUND((ROUND((Source!AF111*Source!AV111*Source!I111),2)),2)</f>
        <v>82.54</v>
      </c>
      <c r="J303" s="26">
        <f>IF(Source!BC111&lt;&gt; 0, Source!BC111, 1)</f>
        <v>2.58</v>
      </c>
      <c r="K303" s="29">
        <f>Source!O111</f>
        <v>212.95</v>
      </c>
      <c r="Q303">
        <f>ROUND((Source!DN111/100)*ROUND((ROUND((Source!AF111*Source!AV111*Source!I111),2)),2), 2)</f>
        <v>0</v>
      </c>
      <c r="R303">
        <f>Source!X111</f>
        <v>0</v>
      </c>
      <c r="S303">
        <f>ROUND((Source!DO111/100)*ROUND((ROUND((Source!AF111*Source!AV111*Source!I111),2)),2), 2)</f>
        <v>0</v>
      </c>
      <c r="T303">
        <f>Source!Y111</f>
        <v>0</v>
      </c>
      <c r="U303">
        <f>ROUND((175/100)*ROUND((ROUND((Source!AE111*Source!AV111*Source!I111),2)),2), 2)</f>
        <v>0</v>
      </c>
      <c r="V303">
        <f>ROUND((160/100)*ROUND(ROUND((ROUND((Source!AE111*Source!AV111*Source!I111),2)*Source!BS111),2), 2), 2)</f>
        <v>0</v>
      </c>
      <c r="X303">
        <f>IF(Source!BI111&lt;=1,I303, 0)</f>
        <v>82.54</v>
      </c>
      <c r="Y303">
        <f>IF(Source!BI111=2,I303, 0)</f>
        <v>0</v>
      </c>
      <c r="Z303">
        <f>IF(Source!BI111=3,I303, 0)</f>
        <v>0</v>
      </c>
      <c r="AA303">
        <f>IF(Source!BI111=4,I303, 0)</f>
        <v>0</v>
      </c>
      <c r="AI303">
        <v>3</v>
      </c>
    </row>
    <row r="304" spans="1:35" ht="14.25" x14ac:dyDescent="0.2">
      <c r="A304" s="25"/>
      <c r="B304" s="25"/>
      <c r="C304" s="25" t="s">
        <v>526</v>
      </c>
      <c r="D304" s="27" t="s">
        <v>527</v>
      </c>
      <c r="E304" s="26">
        <f>Source!DN110</f>
        <v>187</v>
      </c>
      <c r="F304" s="29"/>
      <c r="G304" s="28"/>
      <c r="H304" s="26"/>
      <c r="I304" s="29">
        <f>SUM(Q299:Q303)</f>
        <v>43.01</v>
      </c>
      <c r="J304" s="26">
        <f>Source!BZ110</f>
        <v>105</v>
      </c>
      <c r="K304" s="29">
        <f>SUM(R299:R303)</f>
        <v>1154.8499999999999</v>
      </c>
    </row>
    <row r="305" spans="1:35" ht="14.25" x14ac:dyDescent="0.2">
      <c r="A305" s="25"/>
      <c r="B305" s="25"/>
      <c r="C305" s="25" t="s">
        <v>528</v>
      </c>
      <c r="D305" s="27" t="s">
        <v>527</v>
      </c>
      <c r="E305" s="26">
        <f>Source!DO110</f>
        <v>101</v>
      </c>
      <c r="F305" s="29"/>
      <c r="G305" s="28"/>
      <c r="H305" s="26"/>
      <c r="I305" s="29">
        <f>SUM(S299:S304)</f>
        <v>23.23</v>
      </c>
      <c r="J305" s="26">
        <f>Source!CA110</f>
        <v>48</v>
      </c>
      <c r="K305" s="29">
        <f>SUM(T299:T304)</f>
        <v>527.92999999999995</v>
      </c>
    </row>
    <row r="306" spans="1:35" ht="14.25" x14ac:dyDescent="0.2">
      <c r="A306" s="32"/>
      <c r="B306" s="32"/>
      <c r="C306" s="32" t="s">
        <v>529</v>
      </c>
      <c r="D306" s="33" t="s">
        <v>530</v>
      </c>
      <c r="E306" s="34">
        <f>Source!AQ110</f>
        <v>5.25</v>
      </c>
      <c r="F306" s="35"/>
      <c r="G306" s="36" t="str">
        <f>Source!DI110</f>
        <v>)*1,1</v>
      </c>
      <c r="H306" s="34">
        <f>Source!AV110</f>
        <v>1</v>
      </c>
      <c r="I306" s="35">
        <f>Source!U110</f>
        <v>2.0570550000000001</v>
      </c>
      <c r="J306" s="34"/>
      <c r="K306" s="35"/>
      <c r="AB306" s="31">
        <f>I306</f>
        <v>2.0570550000000001</v>
      </c>
    </row>
    <row r="307" spans="1:35" ht="15" x14ac:dyDescent="0.25">
      <c r="C307" s="17" t="s">
        <v>531</v>
      </c>
      <c r="H307" s="37">
        <f>I301+I302+I304+I305+SUM(I303:I303)</f>
        <v>196.96</v>
      </c>
      <c r="I307" s="37"/>
      <c r="J307" s="37">
        <f>K301+K302+K304+K305+SUM(K303:K303)</f>
        <v>3180.1599999999994</v>
      </c>
      <c r="K307" s="37"/>
      <c r="O307" s="31">
        <f>I301+I302+I304+I305+SUM(I303:I303)</f>
        <v>196.96</v>
      </c>
      <c r="P307" s="31">
        <f>K301+K302+K304+K305+SUM(K303:K303)</f>
        <v>3180.1599999999994</v>
      </c>
      <c r="X307">
        <f>IF(Source!BI110&lt;=1,I301+I302+I304+I305-0, 0)</f>
        <v>114.42</v>
      </c>
      <c r="Y307">
        <f>IF(Source!BI110=2,I301+I302+I304+I305-0, 0)</f>
        <v>0</v>
      </c>
      <c r="Z307">
        <f>IF(Source!BI110=3,I301+I302+I304+I305-0, 0)</f>
        <v>0</v>
      </c>
      <c r="AA307">
        <f>IF(Source!BI110=4,I301+I302+I304+I305,0)</f>
        <v>0</v>
      </c>
    </row>
    <row r="310" spans="1:35" ht="15" x14ac:dyDescent="0.25">
      <c r="A310" s="44" t="str">
        <f>CONCATENATE("Итого по разделу: ",IF(Source!G113&lt;&gt;"Новый раздел", Source!G113, ""))</f>
        <v>Итого по разделу: Благоустройство</v>
      </c>
      <c r="B310" s="44"/>
      <c r="C310" s="44"/>
      <c r="D310" s="44"/>
      <c r="E310" s="44"/>
      <c r="F310" s="44"/>
      <c r="G310" s="44"/>
      <c r="H310" s="43">
        <f>SUM(O140:O309)</f>
        <v>14216.579999999998</v>
      </c>
      <c r="I310" s="42"/>
      <c r="J310" s="43">
        <f>SUM(P140:P309)</f>
        <v>238403.96</v>
      </c>
      <c r="K310" s="42"/>
    </row>
    <row r="311" spans="1:35" hidden="1" x14ac:dyDescent="0.2">
      <c r="A311" t="s">
        <v>547</v>
      </c>
      <c r="H311">
        <f>SUM(AC140:AC310)</f>
        <v>0</v>
      </c>
      <c r="J311">
        <f>SUM(AD140:AD310)</f>
        <v>0</v>
      </c>
    </row>
    <row r="312" spans="1:35" hidden="1" x14ac:dyDescent="0.2">
      <c r="A312" t="s">
        <v>548</v>
      </c>
      <c r="H312">
        <f>SUM(AE140:AE311)</f>
        <v>0</v>
      </c>
      <c r="J312">
        <f>SUM(AF140:AF311)</f>
        <v>0</v>
      </c>
    </row>
    <row r="314" spans="1:35" ht="16.5" x14ac:dyDescent="0.25">
      <c r="A314" s="23" t="str">
        <f>CONCATENATE("Раздел: ",IF(Source!G143&lt;&gt;"Новый раздел", Source!G143, ""))</f>
        <v>Раздел: Монтажные работы</v>
      </c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1:35" ht="65.25" x14ac:dyDescent="0.2">
      <c r="A315" s="25">
        <v>31</v>
      </c>
      <c r="B315" s="25" t="s">
        <v>563</v>
      </c>
      <c r="C315" s="25" t="s">
        <v>294</v>
      </c>
      <c r="D315" s="27" t="str">
        <f>Source!H147</f>
        <v>100 М КАБЕЛЯ</v>
      </c>
      <c r="E315" s="26">
        <f>Source!I147</f>
        <v>2.6360999999999999</v>
      </c>
      <c r="F315" s="29"/>
      <c r="G315" s="28"/>
      <c r="H315" s="26"/>
      <c r="I315" s="29"/>
      <c r="J315" s="26"/>
      <c r="K315" s="29"/>
      <c r="Q315">
        <f>ROUND((Source!DN147/100)*ROUND((ROUND((Source!AF147*Source!AV147*Source!I147),2)),2), 2)</f>
        <v>674.55</v>
      </c>
      <c r="R315">
        <f>Source!X147</f>
        <v>26496.95</v>
      </c>
      <c r="S315">
        <f>ROUND((Source!DO147/100)*ROUND((ROUND((Source!AF147*Source!AV147*Source!I147),2)),2), 2)</f>
        <v>421.6</v>
      </c>
      <c r="T315">
        <f>Source!Y147</f>
        <v>12384.44</v>
      </c>
      <c r="U315">
        <f>ROUND((175/100)*ROUND((ROUND((Source!AE147*Source!AV147*Source!I147),2)),2), 2)</f>
        <v>34.880000000000003</v>
      </c>
      <c r="V315">
        <f>ROUND((160/100)*ROUND(ROUND((ROUND((Source!AE147*Source!AV147*Source!I147),2)*Source!BS147),2), 2), 2)</f>
        <v>1524.88</v>
      </c>
      <c r="AI315">
        <v>0</v>
      </c>
    </row>
    <row r="316" spans="1:35" ht="25.5" x14ac:dyDescent="0.2">
      <c r="C316" s="30" t="str">
        <f>"Объем: "&amp;Source!I147&amp;"=(1,5+"&amp;"1,5+"&amp;"(41+"&amp;"1)*"&amp;"2)*"&amp;"3*"&amp;"1,01/"&amp;"100"</f>
        <v>Объем: 2,6361=(1,5+1,5+(41+1)*2)*3*1,01/100</v>
      </c>
    </row>
    <row r="317" spans="1:35" ht="14.25" x14ac:dyDescent="0.2">
      <c r="A317" s="25"/>
      <c r="B317" s="25"/>
      <c r="C317" s="25" t="s">
        <v>525</v>
      </c>
      <c r="D317" s="27"/>
      <c r="E317" s="26"/>
      <c r="F317" s="29">
        <f>Source!AO147</f>
        <v>194.66</v>
      </c>
      <c r="G317" s="28" t="str">
        <f>Source!DG147</f>
        <v>)*1,1</v>
      </c>
      <c r="H317" s="26">
        <f>Source!AV147</f>
        <v>1.0669999999999999</v>
      </c>
      <c r="I317" s="29">
        <f>ROUND((ROUND((Source!AF147*Source!AV147*Source!I147),2)),2)</f>
        <v>602.28</v>
      </c>
      <c r="J317" s="26">
        <f>IF(Source!BA147&lt;&gt; 0, Source!BA147, 1)</f>
        <v>47.82</v>
      </c>
      <c r="K317" s="29">
        <f>Source!S147</f>
        <v>28801.03</v>
      </c>
      <c r="W317">
        <f>I317</f>
        <v>602.28</v>
      </c>
    </row>
    <row r="318" spans="1:35" ht="14.25" x14ac:dyDescent="0.2">
      <c r="A318" s="25"/>
      <c r="B318" s="25"/>
      <c r="C318" s="25" t="s">
        <v>533</v>
      </c>
      <c r="D318" s="27"/>
      <c r="E318" s="26"/>
      <c r="F318" s="29">
        <f>Source!AM147</f>
        <v>52.8</v>
      </c>
      <c r="G318" s="28" t="str">
        <f>Source!DE147</f>
        <v>)*1,1</v>
      </c>
      <c r="H318" s="26">
        <f>Source!AV147</f>
        <v>1.0669999999999999</v>
      </c>
      <c r="I318" s="29">
        <f>(ROUND((ROUND((((Source!ET147*1.1))*Source!AV147*Source!I147),2)),2)+ROUND((ROUND(((Source!AE147-((Source!EU147*1.1)))*Source!AV147*Source!I147),2)),2))</f>
        <v>163.36000000000001</v>
      </c>
      <c r="J318" s="26">
        <f>IF(Source!BB147&lt;&gt; 0, Source!BB147, 1)</f>
        <v>13.97</v>
      </c>
      <c r="K318" s="29">
        <f>Source!Q147</f>
        <v>2282.14</v>
      </c>
    </row>
    <row r="319" spans="1:35" ht="14.25" x14ac:dyDescent="0.2">
      <c r="A319" s="25"/>
      <c r="B319" s="25"/>
      <c r="C319" s="25" t="s">
        <v>534</v>
      </c>
      <c r="D319" s="27"/>
      <c r="E319" s="26"/>
      <c r="F319" s="29">
        <f>Source!AN147</f>
        <v>6.44</v>
      </c>
      <c r="G319" s="28" t="str">
        <f>Source!DF147</f>
        <v>)*1,1</v>
      </c>
      <c r="H319" s="26">
        <f>Source!AV147</f>
        <v>1.0669999999999999</v>
      </c>
      <c r="I319" s="38">
        <f>ROUND((ROUND((Source!AE147*Source!AV147*Source!I147),2)),2)</f>
        <v>19.93</v>
      </c>
      <c r="J319" s="26">
        <f>IF(Source!BS147&lt;&gt; 0, Source!BS147, 1)</f>
        <v>47.82</v>
      </c>
      <c r="K319" s="38">
        <f>Source!R147</f>
        <v>953.05</v>
      </c>
      <c r="W319">
        <f>I319</f>
        <v>19.93</v>
      </c>
    </row>
    <row r="320" spans="1:35" ht="14.25" x14ac:dyDescent="0.2">
      <c r="A320" s="25"/>
      <c r="B320" s="25"/>
      <c r="C320" s="25" t="s">
        <v>544</v>
      </c>
      <c r="D320" s="27"/>
      <c r="E320" s="26"/>
      <c r="F320" s="29">
        <f>Source!AL147</f>
        <v>52.94</v>
      </c>
      <c r="G320" s="28" t="str">
        <f>Source!DD147</f>
        <v/>
      </c>
      <c r="H320" s="26">
        <f>Source!AW147</f>
        <v>1.081</v>
      </c>
      <c r="I320" s="29">
        <f>ROUND((ROUND((Source!AC147*Source!AW147*Source!I147),2)),2)</f>
        <v>150.86000000000001</v>
      </c>
      <c r="J320" s="26">
        <f>IF(Source!BC147&lt;&gt; 0, Source!BC147, 1)</f>
        <v>17.34</v>
      </c>
      <c r="K320" s="29">
        <f>Source!P147</f>
        <v>2615.91</v>
      </c>
    </row>
    <row r="321" spans="1:35" ht="14.25" x14ac:dyDescent="0.2">
      <c r="A321" s="25"/>
      <c r="B321" s="25"/>
      <c r="C321" s="25" t="s">
        <v>526</v>
      </c>
      <c r="D321" s="27" t="s">
        <v>527</v>
      </c>
      <c r="E321" s="26">
        <f>Source!DN147</f>
        <v>112</v>
      </c>
      <c r="F321" s="29"/>
      <c r="G321" s="28"/>
      <c r="H321" s="26"/>
      <c r="I321" s="29">
        <f>SUM(Q315:Q320)</f>
        <v>674.55</v>
      </c>
      <c r="J321" s="26">
        <f>Source!BZ147</f>
        <v>92</v>
      </c>
      <c r="K321" s="29">
        <f>SUM(R315:R320)</f>
        <v>26496.95</v>
      </c>
    </row>
    <row r="322" spans="1:35" ht="14.25" x14ac:dyDescent="0.2">
      <c r="A322" s="25"/>
      <c r="B322" s="25"/>
      <c r="C322" s="25" t="s">
        <v>528</v>
      </c>
      <c r="D322" s="27" t="s">
        <v>527</v>
      </c>
      <c r="E322" s="26">
        <f>Source!DO147</f>
        <v>70</v>
      </c>
      <c r="F322" s="29"/>
      <c r="G322" s="28"/>
      <c r="H322" s="26"/>
      <c r="I322" s="29">
        <f>SUM(S315:S321)</f>
        <v>421.6</v>
      </c>
      <c r="J322" s="26">
        <f>Source!CA147</f>
        <v>43</v>
      </c>
      <c r="K322" s="29">
        <f>SUM(T315:T321)</f>
        <v>12384.44</v>
      </c>
    </row>
    <row r="323" spans="1:35" ht="14.25" x14ac:dyDescent="0.2">
      <c r="A323" s="25"/>
      <c r="B323" s="25"/>
      <c r="C323" s="25" t="s">
        <v>535</v>
      </c>
      <c r="D323" s="27" t="s">
        <v>527</v>
      </c>
      <c r="E323" s="26">
        <f>175</f>
        <v>175</v>
      </c>
      <c r="F323" s="29"/>
      <c r="G323" s="28"/>
      <c r="H323" s="26"/>
      <c r="I323" s="29">
        <f>SUM(U315:U322)</f>
        <v>34.880000000000003</v>
      </c>
      <c r="J323" s="26">
        <f>160</f>
        <v>160</v>
      </c>
      <c r="K323" s="29">
        <f>SUM(V315:V322)</f>
        <v>1524.88</v>
      </c>
    </row>
    <row r="324" spans="1:35" ht="14.25" x14ac:dyDescent="0.2">
      <c r="A324" s="32"/>
      <c r="B324" s="32"/>
      <c r="C324" s="32" t="s">
        <v>529</v>
      </c>
      <c r="D324" s="33" t="s">
        <v>530</v>
      </c>
      <c r="E324" s="34">
        <f>Source!AQ147</f>
        <v>15.8</v>
      </c>
      <c r="F324" s="35"/>
      <c r="G324" s="36" t="str">
        <f>Source!DI147</f>
        <v>)*1,1</v>
      </c>
      <c r="H324" s="34">
        <f>Source!AV147</f>
        <v>1.0669999999999999</v>
      </c>
      <c r="I324" s="35">
        <f>Source!U147</f>
        <v>48.885051005999998</v>
      </c>
      <c r="J324" s="34"/>
      <c r="K324" s="35"/>
      <c r="AB324" s="31">
        <f>I324</f>
        <v>48.885051005999998</v>
      </c>
    </row>
    <row r="325" spans="1:35" ht="15" x14ac:dyDescent="0.25">
      <c r="C325" s="17" t="s">
        <v>531</v>
      </c>
      <c r="H325" s="37">
        <f>I317+I318+I320+I321+I322+I323+0</f>
        <v>2047.5300000000002</v>
      </c>
      <c r="I325" s="37"/>
      <c r="J325" s="37">
        <f>K317+K318+K320+K321+K322+K323+0</f>
        <v>74105.350000000006</v>
      </c>
      <c r="K325" s="37"/>
      <c r="O325" s="31">
        <f>I317+I318+I320+I321+I322+I323+0</f>
        <v>2047.5300000000002</v>
      </c>
      <c r="P325" s="31">
        <f>K317+K318+K320+K321+K322+K323+0</f>
        <v>74105.350000000006</v>
      </c>
      <c r="X325">
        <f>IF(Source!BI147&lt;=1,I317+I318+I320+I321+I322+I323-0, 0)</f>
        <v>0</v>
      </c>
      <c r="Y325">
        <f>IF(Source!BI147=2,I317+I318+I320+I321+I322+I323-0, 0)</f>
        <v>2047.5300000000002</v>
      </c>
      <c r="Z325">
        <f>IF(Source!BI147=3,I317+I318+I320+I321+I322+I323-0, 0)</f>
        <v>0</v>
      </c>
      <c r="AA325">
        <f>IF(Source!BI147=4,I317+I318+I320+I321+I322+I323,0)</f>
        <v>0</v>
      </c>
    </row>
    <row r="327" spans="1:35" ht="99.75" x14ac:dyDescent="0.2">
      <c r="A327" s="25">
        <v>32</v>
      </c>
      <c r="B327" s="25" t="str">
        <f>Source!F148</f>
        <v>1.23-7-391</v>
      </c>
      <c r="C327" s="25" t="s">
        <v>302</v>
      </c>
      <c r="D327" s="27" t="str">
        <f>Source!H148</f>
        <v>км</v>
      </c>
      <c r="E327" s="26">
        <f>Source!I148</f>
        <v>0.26888000000000001</v>
      </c>
      <c r="F327" s="29">
        <f>Source!AL148</f>
        <v>81534.37</v>
      </c>
      <c r="G327" s="28" t="str">
        <f>Source!DD148</f>
        <v/>
      </c>
      <c r="H327" s="26">
        <f>Source!AW148</f>
        <v>1</v>
      </c>
      <c r="I327" s="29">
        <f>ROUND((ROUND((Source!AC148*Source!AW148*Source!I148),2)),2)</f>
        <v>21922.959999999999</v>
      </c>
      <c r="J327" s="26">
        <f>IF(Source!BC148&lt;&gt; 0, Source!BC148, 1)</f>
        <v>8.52</v>
      </c>
      <c r="K327" s="29">
        <f>Source!P148</f>
        <v>186783.62</v>
      </c>
      <c r="Q327">
        <f>ROUND((Source!DN148/100)*ROUND((ROUND((Source!AF148*Source!AV148*Source!I148),2)),2), 2)</f>
        <v>0</v>
      </c>
      <c r="R327">
        <f>Source!X148</f>
        <v>0</v>
      </c>
      <c r="S327">
        <f>ROUND((Source!DO148/100)*ROUND((ROUND((Source!AF148*Source!AV148*Source!I148),2)),2), 2)</f>
        <v>0</v>
      </c>
      <c r="T327">
        <f>Source!Y148</f>
        <v>0</v>
      </c>
      <c r="U327">
        <f>ROUND((175/100)*ROUND((ROUND((Source!AE148*Source!AV148*Source!I148),2)),2), 2)</f>
        <v>0</v>
      </c>
      <c r="V327">
        <f>ROUND((160/100)*ROUND(ROUND((ROUND((Source!AE148*Source!AV148*Source!I148),2)*Source!BS148),2), 2), 2)</f>
        <v>0</v>
      </c>
      <c r="AI327">
        <v>3</v>
      </c>
    </row>
    <row r="328" spans="1:35" x14ac:dyDescent="0.2">
      <c r="A328" s="39"/>
      <c r="B328" s="39"/>
      <c r="C328" s="40" t="str">
        <f>"Объем: "&amp;Source!I148&amp;"=("&amp;Source!I147&amp;")*"&amp;"1,02/"&amp;"10"</f>
        <v>Объем: 0,26888=(2,6361)*1,02/10</v>
      </c>
      <c r="D328" s="39"/>
      <c r="E328" s="39"/>
      <c r="F328" s="39"/>
      <c r="G328" s="39"/>
      <c r="H328" s="39"/>
      <c r="I328" s="39"/>
      <c r="J328" s="39"/>
      <c r="K328" s="39"/>
    </row>
    <row r="329" spans="1:35" ht="15" x14ac:dyDescent="0.25">
      <c r="C329" s="17" t="s">
        <v>531</v>
      </c>
      <c r="H329" s="37">
        <f>I327+0</f>
        <v>21922.959999999999</v>
      </c>
      <c r="I329" s="37"/>
      <c r="J329" s="37">
        <f>K327+0</f>
        <v>186783.62</v>
      </c>
      <c r="K329" s="37"/>
      <c r="O329" s="31">
        <f>I327+0</f>
        <v>21922.959999999999</v>
      </c>
      <c r="P329" s="31">
        <f>K327+0</f>
        <v>186783.62</v>
      </c>
      <c r="X329">
        <f>IF(Source!BI148&lt;=1,I327-0, 0)</f>
        <v>0</v>
      </c>
      <c r="Y329">
        <f>IF(Source!BI148=2,I327-0, 0)</f>
        <v>21922.959999999999</v>
      </c>
      <c r="Z329">
        <f>IF(Source!BI148=3,I327-0, 0)</f>
        <v>0</v>
      </c>
      <c r="AA329">
        <f>IF(Source!BI148=4,I327,0)</f>
        <v>0</v>
      </c>
    </row>
    <row r="331" spans="1:35" ht="65.25" x14ac:dyDescent="0.2">
      <c r="A331" s="25">
        <v>33</v>
      </c>
      <c r="B331" s="25" t="s">
        <v>564</v>
      </c>
      <c r="C331" s="25" t="s">
        <v>310</v>
      </c>
      <c r="D331" s="27" t="str">
        <f>Source!H149</f>
        <v>100 компл.</v>
      </c>
      <c r="E331" s="26">
        <f>Source!I149</f>
        <v>0.48</v>
      </c>
      <c r="F331" s="29"/>
      <c r="G331" s="28"/>
      <c r="H331" s="26"/>
      <c r="I331" s="29"/>
      <c r="J331" s="26"/>
      <c r="K331" s="29"/>
      <c r="Q331">
        <f>ROUND((Source!DN149/100)*ROUND((ROUND((Source!AF149*Source!AV149*Source!I149),2)),2), 2)</f>
        <v>1328.85</v>
      </c>
      <c r="R331">
        <f>Source!X149</f>
        <v>52198.04</v>
      </c>
      <c r="S331">
        <f>ROUND((Source!DO149/100)*ROUND((ROUND((Source!AF149*Source!AV149*Source!I149),2)),2), 2)</f>
        <v>830.53</v>
      </c>
      <c r="T331">
        <f>Source!Y149</f>
        <v>24396.91</v>
      </c>
      <c r="U331">
        <f>ROUND((175/100)*ROUND((ROUND((Source!AE149*Source!AV149*Source!I149),2)),2), 2)</f>
        <v>59.75</v>
      </c>
      <c r="V331">
        <f>ROUND((160/100)*ROUND(ROUND((ROUND((Source!AE149*Source!AV149*Source!I149),2)*Source!BS149),2), 2), 2)</f>
        <v>2612.11</v>
      </c>
      <c r="AI331">
        <v>0</v>
      </c>
    </row>
    <row r="332" spans="1:35" x14ac:dyDescent="0.2">
      <c r="C332" s="30" t="str">
        <f>"Объем: "&amp;Source!I149&amp;"=(2+"&amp;"2+"&amp;"4+"&amp;"10*"&amp;"4)/"&amp;"100"</f>
        <v>Объем: 0,48=(2+2+4+10*4)/100</v>
      </c>
    </row>
    <row r="333" spans="1:35" ht="14.25" x14ac:dyDescent="0.2">
      <c r="A333" s="25"/>
      <c r="B333" s="25"/>
      <c r="C333" s="25" t="s">
        <v>525</v>
      </c>
      <c r="D333" s="27"/>
      <c r="E333" s="26"/>
      <c r="F333" s="29">
        <f>Source!AO149</f>
        <v>2146.23</v>
      </c>
      <c r="G333" s="28" t="str">
        <f>Source!DG149</f>
        <v>)*1,1</v>
      </c>
      <c r="H333" s="26">
        <f>Source!AV149</f>
        <v>1.0469999999999999</v>
      </c>
      <c r="I333" s="29">
        <f>ROUND((ROUND((Source!AF149*Source!AV149*Source!I149),2)),2)</f>
        <v>1186.47</v>
      </c>
      <c r="J333" s="26">
        <f>IF(Source!BA149&lt;&gt; 0, Source!BA149, 1)</f>
        <v>47.82</v>
      </c>
      <c r="K333" s="29">
        <f>Source!S149</f>
        <v>56737</v>
      </c>
      <c r="W333">
        <f>I333</f>
        <v>1186.47</v>
      </c>
    </row>
    <row r="334" spans="1:35" ht="14.25" x14ac:dyDescent="0.2">
      <c r="A334" s="25"/>
      <c r="B334" s="25"/>
      <c r="C334" s="25" t="s">
        <v>533</v>
      </c>
      <c r="D334" s="27"/>
      <c r="E334" s="26"/>
      <c r="F334" s="29">
        <f>Source!AM149</f>
        <v>715.67</v>
      </c>
      <c r="G334" s="28" t="str">
        <f>Source!DE149</f>
        <v>)*1,1</v>
      </c>
      <c r="H334" s="26">
        <f>Source!AV149</f>
        <v>1.0469999999999999</v>
      </c>
      <c r="I334" s="29">
        <f>(ROUND((ROUND((((Source!ET149*1.1))*Source!AV149*Source!I149),2)),2)+ROUND((ROUND(((Source!AE149-((Source!EU149*1.1)))*Source!AV149*Source!I149),2)),2))</f>
        <v>395.63</v>
      </c>
      <c r="J334" s="26">
        <f>IF(Source!BB149&lt;&gt; 0, Source!BB149, 1)</f>
        <v>8.18</v>
      </c>
      <c r="K334" s="29">
        <f>Source!Q149</f>
        <v>3236.25</v>
      </c>
    </row>
    <row r="335" spans="1:35" ht="14.25" x14ac:dyDescent="0.2">
      <c r="A335" s="25"/>
      <c r="B335" s="25"/>
      <c r="C335" s="25" t="s">
        <v>534</v>
      </c>
      <c r="D335" s="27"/>
      <c r="E335" s="26"/>
      <c r="F335" s="29">
        <f>Source!AN149</f>
        <v>61.76</v>
      </c>
      <c r="G335" s="28" t="str">
        <f>Source!DF149</f>
        <v>)*1,1</v>
      </c>
      <c r="H335" s="26">
        <f>Source!AV149</f>
        <v>1.0469999999999999</v>
      </c>
      <c r="I335" s="38">
        <f>ROUND((ROUND((Source!AE149*Source!AV149*Source!I149),2)),2)</f>
        <v>34.14</v>
      </c>
      <c r="J335" s="26">
        <f>IF(Source!BS149&lt;&gt; 0, Source!BS149, 1)</f>
        <v>47.82</v>
      </c>
      <c r="K335" s="38">
        <f>Source!R149</f>
        <v>1632.57</v>
      </c>
      <c r="W335">
        <f>I335</f>
        <v>34.14</v>
      </c>
    </row>
    <row r="336" spans="1:35" ht="14.25" x14ac:dyDescent="0.2">
      <c r="A336" s="25"/>
      <c r="B336" s="25"/>
      <c r="C336" s="25" t="s">
        <v>544</v>
      </c>
      <c r="D336" s="27"/>
      <c r="E336" s="26"/>
      <c r="F336" s="29">
        <f>Source!AL149</f>
        <v>535.53</v>
      </c>
      <c r="G336" s="28" t="str">
        <f>Source!DD149</f>
        <v/>
      </c>
      <c r="H336" s="26">
        <f>Source!AW149</f>
        <v>1</v>
      </c>
      <c r="I336" s="29">
        <f>ROUND((ROUND((Source!AC149*Source!AW149*Source!I149),2)),2)</f>
        <v>257.05</v>
      </c>
      <c r="J336" s="26">
        <f>IF(Source!BC149&lt;&gt; 0, Source!BC149, 1)</f>
        <v>6.86</v>
      </c>
      <c r="K336" s="29">
        <f>Source!P149</f>
        <v>1763.36</v>
      </c>
    </row>
    <row r="337" spans="1:35" ht="28.5" x14ac:dyDescent="0.2">
      <c r="A337" s="25" t="s">
        <v>315</v>
      </c>
      <c r="B337" s="25" t="str">
        <f>Source!F150</f>
        <v>1.21-5-1069</v>
      </c>
      <c r="C337" s="25" t="s">
        <v>317</v>
      </c>
      <c r="D337" s="27" t="str">
        <f>Source!H150</f>
        <v>КОМПЛЕКТ</v>
      </c>
      <c r="E337" s="26">
        <f>Source!I150</f>
        <v>48</v>
      </c>
      <c r="F337" s="29">
        <f>Source!AK150</f>
        <v>153.63</v>
      </c>
      <c r="G337" s="41" t="s">
        <v>3</v>
      </c>
      <c r="H337" s="26">
        <f>Source!AW150</f>
        <v>1</v>
      </c>
      <c r="I337" s="29">
        <f>ROUND((ROUND((Source!AC150*Source!AW150*Source!I150),2)),2)+(ROUND((ROUND(((Source!ET150)*Source!AV150*Source!I150),2)),2)+ROUND((ROUND(((Source!AE150-(Source!EU150))*Source!AV150*Source!I150),2)),2))+ROUND((ROUND((Source!AF150*Source!AV150*Source!I150),2)),2)</f>
        <v>7374.24</v>
      </c>
      <c r="J337" s="26">
        <f>IF(Source!BC150&lt;&gt; 0, Source!BC150, 1)</f>
        <v>2.11</v>
      </c>
      <c r="K337" s="29">
        <f>Source!O150</f>
        <v>15559.65</v>
      </c>
      <c r="Q337">
        <f>ROUND((Source!DN150/100)*ROUND((ROUND((Source!AF150*Source!AV150*Source!I150),2)),2), 2)</f>
        <v>0</v>
      </c>
      <c r="R337">
        <f>Source!X150</f>
        <v>0</v>
      </c>
      <c r="S337">
        <f>ROUND((Source!DO150/100)*ROUND((ROUND((Source!AF150*Source!AV150*Source!I150),2)),2), 2)</f>
        <v>0</v>
      </c>
      <c r="T337">
        <f>Source!Y150</f>
        <v>0</v>
      </c>
      <c r="U337">
        <f>ROUND((175/100)*ROUND((ROUND((Source!AE150*Source!AV150*Source!I150),2)),2), 2)</f>
        <v>0</v>
      </c>
      <c r="V337">
        <f>ROUND((160/100)*ROUND(ROUND((ROUND((Source!AE150*Source!AV150*Source!I150),2)*Source!BS150),2), 2), 2)</f>
        <v>0</v>
      </c>
      <c r="X337">
        <f>IF(Source!BI150&lt;=1,I337, 0)</f>
        <v>0</v>
      </c>
      <c r="Y337">
        <f>IF(Source!BI150=2,I337, 0)</f>
        <v>7374.24</v>
      </c>
      <c r="Z337">
        <f>IF(Source!BI150=3,I337, 0)</f>
        <v>0</v>
      </c>
      <c r="AA337">
        <f>IF(Source!BI150=4,I337, 0)</f>
        <v>0</v>
      </c>
      <c r="AI337">
        <v>3</v>
      </c>
    </row>
    <row r="338" spans="1:35" ht="14.25" x14ac:dyDescent="0.2">
      <c r="A338" s="25"/>
      <c r="B338" s="25"/>
      <c r="C338" s="25" t="s">
        <v>526</v>
      </c>
      <c r="D338" s="27" t="s">
        <v>527</v>
      </c>
      <c r="E338" s="26">
        <f>Source!DN149</f>
        <v>112</v>
      </c>
      <c r="F338" s="29"/>
      <c r="G338" s="28"/>
      <c r="H338" s="26"/>
      <c r="I338" s="29">
        <f>SUM(Q331:Q337)</f>
        <v>1328.85</v>
      </c>
      <c r="J338" s="26">
        <f>Source!BZ149</f>
        <v>92</v>
      </c>
      <c r="K338" s="29">
        <f>SUM(R331:R337)</f>
        <v>52198.04</v>
      </c>
    </row>
    <row r="339" spans="1:35" ht="14.25" x14ac:dyDescent="0.2">
      <c r="A339" s="25"/>
      <c r="B339" s="25"/>
      <c r="C339" s="25" t="s">
        <v>528</v>
      </c>
      <c r="D339" s="27" t="s">
        <v>527</v>
      </c>
      <c r="E339" s="26">
        <f>Source!DO149</f>
        <v>70</v>
      </c>
      <c r="F339" s="29"/>
      <c r="G339" s="28"/>
      <c r="H339" s="26"/>
      <c r="I339" s="29">
        <f>SUM(S331:S338)</f>
        <v>830.53</v>
      </c>
      <c r="J339" s="26">
        <f>Source!CA149</f>
        <v>43</v>
      </c>
      <c r="K339" s="29">
        <f>SUM(T331:T338)</f>
        <v>24396.91</v>
      </c>
    </row>
    <row r="340" spans="1:35" ht="14.25" x14ac:dyDescent="0.2">
      <c r="A340" s="25"/>
      <c r="B340" s="25"/>
      <c r="C340" s="25" t="s">
        <v>535</v>
      </c>
      <c r="D340" s="27" t="s">
        <v>527</v>
      </c>
      <c r="E340" s="26">
        <f>175</f>
        <v>175</v>
      </c>
      <c r="F340" s="29"/>
      <c r="G340" s="28"/>
      <c r="H340" s="26"/>
      <c r="I340" s="29">
        <f>SUM(U331:U339)</f>
        <v>59.75</v>
      </c>
      <c r="J340" s="26">
        <f>160</f>
        <v>160</v>
      </c>
      <c r="K340" s="29">
        <f>SUM(V331:V339)</f>
        <v>2612.11</v>
      </c>
    </row>
    <row r="341" spans="1:35" ht="14.25" x14ac:dyDescent="0.2">
      <c r="A341" s="32"/>
      <c r="B341" s="32"/>
      <c r="C341" s="32" t="s">
        <v>529</v>
      </c>
      <c r="D341" s="33" t="s">
        <v>530</v>
      </c>
      <c r="E341" s="34">
        <f>Source!AQ149</f>
        <v>155.88</v>
      </c>
      <c r="F341" s="35"/>
      <c r="G341" s="36" t="str">
        <f>Source!DI149</f>
        <v>)*1,1</v>
      </c>
      <c r="H341" s="34">
        <f>Source!AV149</f>
        <v>1.0469999999999999</v>
      </c>
      <c r="I341" s="35">
        <f>Source!U149</f>
        <v>86.172958080000001</v>
      </c>
      <c r="J341" s="34"/>
      <c r="K341" s="35"/>
      <c r="AB341" s="31">
        <f>I341</f>
        <v>86.172958080000001</v>
      </c>
    </row>
    <row r="342" spans="1:35" ht="15" x14ac:dyDescent="0.25">
      <c r="C342" s="17" t="s">
        <v>531</v>
      </c>
      <c r="H342" s="37">
        <f>I333+I334+I336+I338+I339+I340+SUM(I337:I337)</f>
        <v>11432.52</v>
      </c>
      <c r="I342" s="37"/>
      <c r="J342" s="37">
        <f>K333+K334+K336+K338+K339+K340+SUM(K337:K337)</f>
        <v>156503.31999999998</v>
      </c>
      <c r="K342" s="37"/>
      <c r="O342" s="31">
        <f>I333+I334+I336+I338+I339+I340+SUM(I337:I337)</f>
        <v>11432.52</v>
      </c>
      <c r="P342" s="31">
        <f>K333+K334+K336+K338+K339+K340+SUM(K337:K337)</f>
        <v>156503.31999999998</v>
      </c>
      <c r="X342">
        <f>IF(Source!BI149&lt;=1,I333+I334+I336+I338+I339+I340-0, 0)</f>
        <v>0</v>
      </c>
      <c r="Y342">
        <f>IF(Source!BI149=2,I333+I334+I336+I338+I339+I340-0, 0)</f>
        <v>4058.2799999999997</v>
      </c>
      <c r="Z342">
        <f>IF(Source!BI149=3,I333+I334+I336+I338+I339+I340-0, 0)</f>
        <v>0</v>
      </c>
      <c r="AA342">
        <f>IF(Source!BI149=4,I333+I334+I336+I338+I339+I340,0)</f>
        <v>0</v>
      </c>
    </row>
    <row r="345" spans="1:35" ht="15" x14ac:dyDescent="0.25">
      <c r="A345" s="44" t="str">
        <f>CONCATENATE("Итого по разделу: ",IF(Source!G152&lt;&gt;"Новый раздел", Source!G152, ""))</f>
        <v>Итого по разделу: Монтажные работы</v>
      </c>
      <c r="B345" s="44"/>
      <c r="C345" s="44"/>
      <c r="D345" s="44"/>
      <c r="E345" s="44"/>
      <c r="F345" s="44"/>
      <c r="G345" s="44"/>
      <c r="H345" s="43">
        <f>SUM(O314:O344)</f>
        <v>35403.009999999995</v>
      </c>
      <c r="I345" s="42"/>
      <c r="J345" s="43">
        <f>SUM(P314:P344)</f>
        <v>417392.29</v>
      </c>
      <c r="K345" s="42"/>
    </row>
    <row r="346" spans="1:35" hidden="1" x14ac:dyDescent="0.2">
      <c r="A346" t="s">
        <v>547</v>
      </c>
      <c r="H346">
        <f>SUM(AC314:AC345)</f>
        <v>0</v>
      </c>
      <c r="J346">
        <f>SUM(AD314:AD345)</f>
        <v>0</v>
      </c>
    </row>
    <row r="347" spans="1:35" hidden="1" x14ac:dyDescent="0.2">
      <c r="A347" t="s">
        <v>548</v>
      </c>
      <c r="H347">
        <f>SUM(AE314:AE346)</f>
        <v>0</v>
      </c>
      <c r="J347">
        <f>SUM(AF314:AF346)</f>
        <v>0</v>
      </c>
    </row>
    <row r="349" spans="1:35" ht="15" x14ac:dyDescent="0.25">
      <c r="A349" s="44" t="str">
        <f>CONCATENATE("Итого по локальной смете: ",IF(Source!G182&lt;&gt;"Новая локальная смета", Source!G182, ""))</f>
        <v>Итого по локальной смете: Строительство КЛ-10кВ в трубах</v>
      </c>
      <c r="B349" s="44"/>
      <c r="C349" s="44"/>
      <c r="D349" s="44"/>
      <c r="E349" s="44"/>
      <c r="F349" s="44"/>
      <c r="G349" s="44"/>
      <c r="H349" s="43">
        <f>SUM(O14:O348)</f>
        <v>64964.869999999995</v>
      </c>
      <c r="I349" s="42"/>
      <c r="J349" s="43">
        <f>SUM(P14:P348)</f>
        <v>887350.17999999982</v>
      </c>
      <c r="K349" s="42"/>
    </row>
    <row r="350" spans="1:35" hidden="1" x14ac:dyDescent="0.2">
      <c r="A350" t="s">
        <v>547</v>
      </c>
      <c r="H350">
        <f>SUM(AC14:AC349)</f>
        <v>0</v>
      </c>
      <c r="J350">
        <f>SUM(AD14:AD349)</f>
        <v>0</v>
      </c>
    </row>
    <row r="351" spans="1:35" hidden="1" x14ac:dyDescent="0.2">
      <c r="A351" t="s">
        <v>548</v>
      </c>
      <c r="H351">
        <f>SUM(AE14:AE350)</f>
        <v>0</v>
      </c>
      <c r="J351">
        <f>SUM(AF14:AF350)</f>
        <v>0</v>
      </c>
    </row>
    <row r="352" spans="1:35" x14ac:dyDescent="0.2">
      <c r="C352" t="s">
        <v>24</v>
      </c>
      <c r="I352" s="47">
        <f>H349-I353</f>
        <v>29561.86</v>
      </c>
      <c r="K352" s="47">
        <f>J349-K353</f>
        <v>469957.88999999984</v>
      </c>
    </row>
    <row r="353" spans="1:11" x14ac:dyDescent="0.2">
      <c r="C353" t="s">
        <v>291</v>
      </c>
      <c r="I353" s="31">
        <f>H345</f>
        <v>35403.009999999995</v>
      </c>
      <c r="K353" s="31">
        <f>J345</f>
        <v>417392.29</v>
      </c>
    </row>
    <row r="356" spans="1:11" ht="14.25" x14ac:dyDescent="0.2">
      <c r="A356" s="45" t="s">
        <v>565</v>
      </c>
      <c r="B356" s="45"/>
      <c r="C356" s="46" t="str">
        <f>IF(Source!AC12&lt;&gt;"", Source!AC12," ")</f>
        <v xml:space="preserve"> </v>
      </c>
      <c r="D356" s="46"/>
      <c r="E356" s="46"/>
      <c r="F356" s="46"/>
      <c r="G356" s="46"/>
      <c r="H356" s="18" t="str">
        <f>IF(Source!AB12&lt;&gt;"", Source!AB12," ")</f>
        <v xml:space="preserve"> </v>
      </c>
      <c r="I356" s="18"/>
      <c r="J356" s="18"/>
      <c r="K356" s="18"/>
    </row>
    <row r="357" spans="1:11" ht="14.25" x14ac:dyDescent="0.2">
      <c r="A357" s="9"/>
      <c r="B357" s="9"/>
      <c r="C357" s="11" t="s">
        <v>566</v>
      </c>
      <c r="D357" s="11"/>
      <c r="E357" s="11"/>
      <c r="F357" s="11"/>
      <c r="G357" s="11"/>
      <c r="H357" s="9"/>
      <c r="I357" s="9"/>
      <c r="J357" s="9"/>
      <c r="K357" s="9"/>
    </row>
    <row r="358" spans="1:11" ht="14.25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</row>
    <row r="359" spans="1:11" ht="14.25" x14ac:dyDescent="0.2">
      <c r="A359" s="45" t="s">
        <v>567</v>
      </c>
      <c r="B359" s="45"/>
      <c r="C359" s="46" t="str">
        <f>IF(Source!AE12&lt;&gt;"", Source!AE12," ")</f>
        <v xml:space="preserve"> </v>
      </c>
      <c r="D359" s="46"/>
      <c r="E359" s="46"/>
      <c r="F359" s="46"/>
      <c r="G359" s="46"/>
      <c r="H359" s="18" t="str">
        <f>IF(Source!AD12&lt;&gt;"", Source!AD12," ")</f>
        <v xml:space="preserve"> </v>
      </c>
      <c r="I359" s="18"/>
      <c r="J359" s="18"/>
      <c r="K359" s="18"/>
    </row>
    <row r="360" spans="1:11" ht="14.25" x14ac:dyDescent="0.2">
      <c r="A360" s="9"/>
      <c r="B360" s="9"/>
      <c r="C360" s="11" t="s">
        <v>566</v>
      </c>
      <c r="D360" s="11"/>
      <c r="E360" s="11"/>
      <c r="F360" s="11"/>
      <c r="G360" s="11"/>
      <c r="H360" s="9"/>
      <c r="I360" s="9"/>
      <c r="J360" s="9"/>
      <c r="K360" s="9"/>
    </row>
  </sheetData>
  <mergeCells count="96">
    <mergeCell ref="A356:B356"/>
    <mergeCell ref="H356:K356"/>
    <mergeCell ref="C357:G357"/>
    <mergeCell ref="A359:B359"/>
    <mergeCell ref="H359:K359"/>
    <mergeCell ref="C360:G360"/>
    <mergeCell ref="J345:K345"/>
    <mergeCell ref="H345:I345"/>
    <mergeCell ref="A345:G345"/>
    <mergeCell ref="J349:K349"/>
    <mergeCell ref="H349:I349"/>
    <mergeCell ref="A349:G349"/>
    <mergeCell ref="H325:I325"/>
    <mergeCell ref="J325:K325"/>
    <mergeCell ref="H329:I329"/>
    <mergeCell ref="J329:K329"/>
    <mergeCell ref="H342:I342"/>
    <mergeCell ref="J342:K342"/>
    <mergeCell ref="H307:I307"/>
    <mergeCell ref="J307:K307"/>
    <mergeCell ref="J310:K310"/>
    <mergeCell ref="H310:I310"/>
    <mergeCell ref="A310:G310"/>
    <mergeCell ref="A314:K314"/>
    <mergeCell ref="B268:J268"/>
    <mergeCell ref="H279:I279"/>
    <mergeCell ref="J279:K279"/>
    <mergeCell ref="H288:I288"/>
    <mergeCell ref="J288:K288"/>
    <mergeCell ref="H297:I297"/>
    <mergeCell ref="J297:K297"/>
    <mergeCell ref="H241:I241"/>
    <mergeCell ref="J241:K241"/>
    <mergeCell ref="H252:I252"/>
    <mergeCell ref="J252:K252"/>
    <mergeCell ref="H265:I265"/>
    <mergeCell ref="J265:K265"/>
    <mergeCell ref="H205:I205"/>
    <mergeCell ref="J205:K205"/>
    <mergeCell ref="H218:I218"/>
    <mergeCell ref="J218:K218"/>
    <mergeCell ref="H229:I229"/>
    <mergeCell ref="J229:K229"/>
    <mergeCell ref="H170:I170"/>
    <mergeCell ref="J170:K170"/>
    <mergeCell ref="H183:I183"/>
    <mergeCell ref="J183:K183"/>
    <mergeCell ref="H196:I196"/>
    <mergeCell ref="J196:K196"/>
    <mergeCell ref="A136:G136"/>
    <mergeCell ref="A140:K140"/>
    <mergeCell ref="B142:J142"/>
    <mergeCell ref="H152:I152"/>
    <mergeCell ref="J152:K152"/>
    <mergeCell ref="H163:I163"/>
    <mergeCell ref="J163:K163"/>
    <mergeCell ref="H124:I124"/>
    <mergeCell ref="J124:K124"/>
    <mergeCell ref="H133:I133"/>
    <mergeCell ref="J133:K133"/>
    <mergeCell ref="J136:K136"/>
    <mergeCell ref="H136:I136"/>
    <mergeCell ref="H99:I99"/>
    <mergeCell ref="J99:K99"/>
    <mergeCell ref="H110:I110"/>
    <mergeCell ref="J110:K110"/>
    <mergeCell ref="H113:I113"/>
    <mergeCell ref="J113:K113"/>
    <mergeCell ref="B71:J71"/>
    <mergeCell ref="H81:I81"/>
    <mergeCell ref="J81:K81"/>
    <mergeCell ref="H92:I92"/>
    <mergeCell ref="J92:K92"/>
    <mergeCell ref="H96:I96"/>
    <mergeCell ref="J96:K96"/>
    <mergeCell ref="H51:I51"/>
    <mergeCell ref="J51:K51"/>
    <mergeCell ref="H58:I58"/>
    <mergeCell ref="J58:K58"/>
    <mergeCell ref="H68:I68"/>
    <mergeCell ref="J68:K68"/>
    <mergeCell ref="B17:J17"/>
    <mergeCell ref="H24:I24"/>
    <mergeCell ref="J24:K24"/>
    <mergeCell ref="H35:I35"/>
    <mergeCell ref="J35:K35"/>
    <mergeCell ref="H43:I43"/>
    <mergeCell ref="J43:K43"/>
    <mergeCell ref="A11:K11"/>
    <mergeCell ref="J2:K2"/>
    <mergeCell ref="A15:K15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712AE-86CC-4DD8-BC21-49747DB0507D}">
  <dimension ref="A1:IK252"/>
  <sheetViews>
    <sheetView workbookViewId="0">
      <selection activeCell="A248" sqref="A248:AX24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247</v>
      </c>
      <c r="C12" s="1">
        <v>0</v>
      </c>
      <c r="D12" s="1">
        <f>ROW(A212)</f>
        <v>212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B212</f>
        <v>247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02-01-04</v>
      </c>
      <c r="G18" s="2" t="str">
        <f t="shared" si="0"/>
        <v>02-01-04 Строительство КЛ-10 кВ_в траншее в трубах</v>
      </c>
      <c r="H18" s="2"/>
      <c r="I18" s="2"/>
      <c r="J18" s="2"/>
      <c r="K18" s="2"/>
      <c r="L18" s="2"/>
      <c r="M18" s="2"/>
      <c r="N18" s="2"/>
      <c r="O18" s="2">
        <f t="shared" ref="O18:AT18" si="1">O212</f>
        <v>652784.15</v>
      </c>
      <c r="P18" s="2">
        <f t="shared" si="1"/>
        <v>458448.27</v>
      </c>
      <c r="Q18" s="2">
        <f t="shared" si="1"/>
        <v>44150.83</v>
      </c>
      <c r="R18" s="2">
        <f t="shared" si="1"/>
        <v>19343.55</v>
      </c>
      <c r="S18" s="2">
        <f t="shared" si="1"/>
        <v>150185.04999999999</v>
      </c>
      <c r="T18" s="2">
        <f t="shared" si="1"/>
        <v>0</v>
      </c>
      <c r="U18" s="2">
        <f t="shared" si="1"/>
        <v>256.03832411409996</v>
      </c>
      <c r="V18" s="2">
        <f t="shared" si="1"/>
        <v>0</v>
      </c>
      <c r="W18" s="2">
        <f t="shared" si="1"/>
        <v>0</v>
      </c>
      <c r="X18" s="2">
        <f t="shared" si="1"/>
        <v>138375.79999999999</v>
      </c>
      <c r="Y18" s="2">
        <f t="shared" si="1"/>
        <v>65241.9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887350.18</v>
      </c>
      <c r="AS18" s="2">
        <f t="shared" si="1"/>
        <v>469957.89</v>
      </c>
      <c r="AT18" s="2">
        <f t="shared" si="1"/>
        <v>417392.29</v>
      </c>
      <c r="AU18" s="2">
        <f t="shared" ref="AU18:BZ18" si="2">AU212</f>
        <v>0</v>
      </c>
      <c r="AV18" s="2">
        <f t="shared" si="2"/>
        <v>458448.27</v>
      </c>
      <c r="AW18" s="2">
        <f t="shared" si="2"/>
        <v>458448.27</v>
      </c>
      <c r="AX18" s="2">
        <f t="shared" si="2"/>
        <v>0</v>
      </c>
      <c r="AY18" s="2">
        <f t="shared" si="2"/>
        <v>458448.27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ROW(A182)</f>
        <v>182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B182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02-01-04</v>
      </c>
      <c r="G22" s="2" t="str">
        <f t="shared" si="7"/>
        <v>Строительство КЛ-10кВ в трубах</v>
      </c>
      <c r="H22" s="2"/>
      <c r="I22" s="2"/>
      <c r="J22" s="2"/>
      <c r="K22" s="2"/>
      <c r="L22" s="2"/>
      <c r="M22" s="2"/>
      <c r="N22" s="2"/>
      <c r="O22" s="2">
        <f t="shared" ref="O22:AT22" si="8">O182</f>
        <v>652784.15</v>
      </c>
      <c r="P22" s="2">
        <f t="shared" si="8"/>
        <v>458448.27</v>
      </c>
      <c r="Q22" s="2">
        <f t="shared" si="8"/>
        <v>44150.83</v>
      </c>
      <c r="R22" s="2">
        <f t="shared" si="8"/>
        <v>19343.55</v>
      </c>
      <c r="S22" s="2">
        <f t="shared" si="8"/>
        <v>150185.04999999999</v>
      </c>
      <c r="T22" s="2">
        <f t="shared" si="8"/>
        <v>0</v>
      </c>
      <c r="U22" s="2">
        <f t="shared" si="8"/>
        <v>256.03832411409996</v>
      </c>
      <c r="V22" s="2">
        <f t="shared" si="8"/>
        <v>0</v>
      </c>
      <c r="W22" s="2">
        <f t="shared" si="8"/>
        <v>0</v>
      </c>
      <c r="X22" s="2">
        <f t="shared" si="8"/>
        <v>138375.79999999999</v>
      </c>
      <c r="Y22" s="2">
        <f t="shared" si="8"/>
        <v>65241.9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887350.18</v>
      </c>
      <c r="AS22" s="2">
        <f t="shared" si="8"/>
        <v>469957.89</v>
      </c>
      <c r="AT22" s="2">
        <f t="shared" si="8"/>
        <v>417392.29</v>
      </c>
      <c r="AU22" s="2">
        <f t="shared" ref="AU22:BZ22" si="9">AU182</f>
        <v>0</v>
      </c>
      <c r="AV22" s="2">
        <f t="shared" si="9"/>
        <v>458448.27</v>
      </c>
      <c r="AW22" s="2">
        <f t="shared" si="9"/>
        <v>458448.27</v>
      </c>
      <c r="AX22" s="2">
        <f t="shared" si="9"/>
        <v>0</v>
      </c>
      <c r="AY22" s="2">
        <f t="shared" si="9"/>
        <v>458448.27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O49</f>
        <v>172090.5</v>
      </c>
      <c r="P26" s="2">
        <f t="shared" si="15"/>
        <v>121601.28</v>
      </c>
      <c r="Q26" s="2">
        <f t="shared" si="15"/>
        <v>11516.76</v>
      </c>
      <c r="R26" s="2">
        <f t="shared" si="15"/>
        <v>6633.47</v>
      </c>
      <c r="S26" s="2">
        <f t="shared" si="15"/>
        <v>38972.46</v>
      </c>
      <c r="T26" s="2">
        <f t="shared" si="15"/>
        <v>0</v>
      </c>
      <c r="U26" s="2">
        <f t="shared" si="15"/>
        <v>73.240760269600003</v>
      </c>
      <c r="V26" s="2">
        <f t="shared" si="15"/>
        <v>0</v>
      </c>
      <c r="W26" s="2">
        <f t="shared" si="15"/>
        <v>0</v>
      </c>
      <c r="X26" s="2">
        <f t="shared" si="15"/>
        <v>32822.379999999997</v>
      </c>
      <c r="Y26" s="2">
        <f t="shared" si="15"/>
        <v>16028.83</v>
      </c>
      <c r="Z26" s="2">
        <f t="shared" si="15"/>
        <v>0</v>
      </c>
      <c r="AA26" s="2">
        <f t="shared" si="15"/>
        <v>0</v>
      </c>
      <c r="AB26" s="2">
        <f t="shared" si="15"/>
        <v>172090.5</v>
      </c>
      <c r="AC26" s="2">
        <f t="shared" si="15"/>
        <v>121601.28</v>
      </c>
      <c r="AD26" s="2">
        <f t="shared" si="15"/>
        <v>11516.76</v>
      </c>
      <c r="AE26" s="2">
        <f t="shared" si="15"/>
        <v>6633.47</v>
      </c>
      <c r="AF26" s="2">
        <f t="shared" si="15"/>
        <v>38972.46</v>
      </c>
      <c r="AG26" s="2">
        <f t="shared" si="15"/>
        <v>0</v>
      </c>
      <c r="AH26" s="2">
        <f t="shared" si="15"/>
        <v>73.240760269600003</v>
      </c>
      <c r="AI26" s="2">
        <f t="shared" si="15"/>
        <v>0</v>
      </c>
      <c r="AJ26" s="2">
        <f t="shared" si="15"/>
        <v>0</v>
      </c>
      <c r="AK26" s="2">
        <f t="shared" si="15"/>
        <v>32822.379999999997</v>
      </c>
      <c r="AL26" s="2">
        <f t="shared" si="15"/>
        <v>16028.83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231553.93</v>
      </c>
      <c r="AS26" s="2">
        <f t="shared" si="15"/>
        <v>231553.93</v>
      </c>
      <c r="AT26" s="2">
        <f t="shared" si="15"/>
        <v>0</v>
      </c>
      <c r="AU26" s="2">
        <f t="shared" ref="AU26:BZ26" si="16">AU49</f>
        <v>0</v>
      </c>
      <c r="AV26" s="2">
        <f t="shared" si="16"/>
        <v>121601.28</v>
      </c>
      <c r="AW26" s="2">
        <f t="shared" si="16"/>
        <v>121601.28</v>
      </c>
      <c r="AX26" s="2">
        <f t="shared" si="16"/>
        <v>0</v>
      </c>
      <c r="AY26" s="2">
        <f t="shared" si="16"/>
        <v>121601.28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CA49</f>
        <v>231553.93</v>
      </c>
      <c r="CB26" s="2">
        <f t="shared" si="17"/>
        <v>231553.93</v>
      </c>
      <c r="CC26" s="2">
        <f t="shared" si="17"/>
        <v>0</v>
      </c>
      <c r="CD26" s="2">
        <f t="shared" si="17"/>
        <v>0</v>
      </c>
      <c r="CE26" s="2">
        <f t="shared" si="17"/>
        <v>121601.28</v>
      </c>
      <c r="CF26" s="2">
        <f t="shared" si="17"/>
        <v>121601.28</v>
      </c>
      <c r="CG26" s="2">
        <f t="shared" si="17"/>
        <v>0</v>
      </c>
      <c r="CH26" s="2">
        <f t="shared" si="17"/>
        <v>121601.28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26</v>
      </c>
      <c r="F29" t="s">
        <v>27</v>
      </c>
      <c r="G29" t="s">
        <v>28</v>
      </c>
      <c r="H29" t="s">
        <v>29</v>
      </c>
      <c r="I29">
        <f>ROUND(ROUND((17.6*0.3)/100,4),9)</f>
        <v>5.28E-2</v>
      </c>
      <c r="J29">
        <v>0</v>
      </c>
      <c r="K29">
        <f>ROUND(ROUND((17.6*0.3)/100,4),9)</f>
        <v>5.28E-2</v>
      </c>
      <c r="O29">
        <f t="shared" ref="O29:O34" si="21">ROUND(CP29,2)</f>
        <v>7080.23</v>
      </c>
      <c r="P29">
        <f t="shared" ref="P29:P34" si="22">ROUND((ROUND((AC29*AW29*I29),2)*BC29),2)</f>
        <v>0</v>
      </c>
      <c r="Q29">
        <f t="shared" ref="Q29:Q34" si="23">(ROUND((ROUND((((ET29*1.1))*AV29*I29),2)*BB29),2)+ROUND((ROUND(((AE29-((EU29*1.1)))*AV29*I29),2)*BS29),2))</f>
        <v>0</v>
      </c>
      <c r="R29">
        <f t="shared" ref="R29:R34" si="24">ROUND((ROUND((AE29*AV29*I29),2)*BS29),2)</f>
        <v>0</v>
      </c>
      <c r="S29">
        <f t="shared" ref="S29:S34" si="25">ROUND((ROUND((AF29*AV29*I29),2)*BA29),2)</f>
        <v>7080.23</v>
      </c>
      <c r="T29">
        <f t="shared" ref="T29:T34" si="26">ROUND(CU29*I29,2)</f>
        <v>0</v>
      </c>
      <c r="U29">
        <f t="shared" ref="U29:U34" si="27">CV29*I29</f>
        <v>13.967635968000002</v>
      </c>
      <c r="V29">
        <f t="shared" ref="V29:V34" si="28">CW29*I29</f>
        <v>0</v>
      </c>
      <c r="W29">
        <f t="shared" ref="W29:W34" si="29">ROUND(CX29*I29,2)</f>
        <v>0</v>
      </c>
      <c r="X29">
        <f t="shared" ref="X29:Y34" si="30">ROUND(CY29,2)</f>
        <v>6159.8</v>
      </c>
      <c r="Y29">
        <f t="shared" si="30"/>
        <v>2902.89</v>
      </c>
      <c r="AA29">
        <v>59912305</v>
      </c>
      <c r="AB29">
        <f t="shared" ref="AB29:AB34" si="31">ROUND((AC29+AD29+AF29),6)</f>
        <v>2246.8820000000001</v>
      </c>
      <c r="AC29">
        <f t="shared" ref="AC29:AC34" si="32">ROUND((ES29),6)</f>
        <v>0</v>
      </c>
      <c r="AD29">
        <f t="shared" ref="AD29:AD34" si="33">ROUND(((((ET29*1.1))-((EU29*1.1)))+AE29),6)</f>
        <v>0</v>
      </c>
      <c r="AE29">
        <f t="shared" ref="AE29:AF34" si="34">ROUND(((EU29*1.1)),6)</f>
        <v>0</v>
      </c>
      <c r="AF29">
        <f t="shared" si="34"/>
        <v>2246.8820000000001</v>
      </c>
      <c r="AG29">
        <f t="shared" ref="AG29:AG34" si="35">ROUND((AP29),6)</f>
        <v>0</v>
      </c>
      <c r="AH29">
        <f t="shared" ref="AH29:AI34" si="36">((EW29*1.1))</f>
        <v>211.97</v>
      </c>
      <c r="AI29">
        <f t="shared" si="36"/>
        <v>0</v>
      </c>
      <c r="AJ29">
        <f t="shared" ref="AJ29:AJ34" si="37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47.82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16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508</v>
      </c>
      <c r="CO29">
        <v>0</v>
      </c>
      <c r="CP29">
        <f t="shared" ref="CP29:CP34" si="38">(P29+Q29+S29)</f>
        <v>7080.23</v>
      </c>
      <c r="CQ29">
        <f t="shared" ref="CQ29:CQ34" si="39">ROUND((ROUND((AC29*AW29*1),2)*BC29),2)</f>
        <v>0</v>
      </c>
      <c r="CR29">
        <f t="shared" ref="CR29:CR34" si="40">(ROUND((ROUND((((ET29*1.1))*AV29*1),2)*BB29),2)+ROUND((ROUND(((AE29-((EU29*1.1)))*AV29*1),2)*BS29),2))</f>
        <v>0</v>
      </c>
      <c r="CS29">
        <f t="shared" ref="CS29:CS34" si="41">ROUND((ROUND((AE29*AV29*1),2)*BS29),2)</f>
        <v>0</v>
      </c>
      <c r="CT29">
        <f t="shared" ref="CT29:CT34" si="42">ROUND((ROUND((AF29*AV29*1),2)*BA29),2)</f>
        <v>134092.54</v>
      </c>
      <c r="CU29">
        <f t="shared" ref="CU29:CU34" si="43">AG29</f>
        <v>0</v>
      </c>
      <c r="CV29">
        <f t="shared" ref="CV29:CV34" si="44">(AH29*AV29)</f>
        <v>264.53856000000002</v>
      </c>
      <c r="CW29">
        <f t="shared" ref="CW29:CX34" si="45">AI29</f>
        <v>0</v>
      </c>
      <c r="CX29">
        <f t="shared" si="45"/>
        <v>0</v>
      </c>
      <c r="CY29">
        <f t="shared" ref="CY29:CY34" si="46">S29*(BZ29/100)</f>
        <v>6159.8000999999995</v>
      </c>
      <c r="CZ29">
        <f t="shared" ref="CZ29:CZ34" si="47">S29*(CA29/100)</f>
        <v>2902.8942999999995</v>
      </c>
      <c r="DC29" t="s">
        <v>3</v>
      </c>
      <c r="DD29" t="s">
        <v>3</v>
      </c>
      <c r="DE29" t="s">
        <v>31</v>
      </c>
      <c r="DF29" t="s">
        <v>31</v>
      </c>
      <c r="DG29" t="s">
        <v>31</v>
      </c>
      <c r="DH29" t="s">
        <v>3</v>
      </c>
      <c r="DI29" t="s">
        <v>31</v>
      </c>
      <c r="DJ29" t="s">
        <v>31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56313994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16</v>
      </c>
      <c r="EL29" t="s">
        <v>32</v>
      </c>
      <c r="EM29" t="s">
        <v>33</v>
      </c>
      <c r="EO29" t="s">
        <v>34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-1632341149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4" si="48">ROUND(IF(AND(BH29=3,BI29=3,FS29&lt;&gt;0),P29,0),2)</f>
        <v>0</v>
      </c>
      <c r="GM29">
        <f>ROUND(O29+X29+Y29+GK29,2)+GX29</f>
        <v>16142.92</v>
      </c>
      <c r="GN29">
        <f t="shared" ref="GN29:GN34" si="49">IF(OR(BI29=0,BI29=1),GM29-GX29,0)</f>
        <v>16142.92</v>
      </c>
      <c r="GO29">
        <f t="shared" ref="GO29:GO34" si="50">IF(BI29=2,GM29-GX29,0)</f>
        <v>0</v>
      </c>
      <c r="GP29">
        <f t="shared" ref="GP29:GP34" si="51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4" si="52">ROUND((GT29),6)</f>
        <v>0</v>
      </c>
      <c r="GW29">
        <v>1</v>
      </c>
      <c r="GX29">
        <f t="shared" ref="GX29:GX34" si="53">ROUND(HC29*I29,2)</f>
        <v>0</v>
      </c>
      <c r="HA29">
        <v>0</v>
      </c>
      <c r="HB29">
        <v>0</v>
      </c>
      <c r="HC29">
        <f t="shared" ref="HC29:HC34" si="54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35</v>
      </c>
      <c r="F30" t="s">
        <v>36</v>
      </c>
      <c r="G30" t="s">
        <v>37</v>
      </c>
      <c r="H30" t="s">
        <v>29</v>
      </c>
      <c r="I30">
        <f>ROUND(11.5/100,9)</f>
        <v>0.115</v>
      </c>
      <c r="J30">
        <v>0</v>
      </c>
      <c r="K30">
        <f>ROUND(11.5/100,9)</f>
        <v>0.115</v>
      </c>
      <c r="O30">
        <f t="shared" si="21"/>
        <v>3041.62</v>
      </c>
      <c r="P30">
        <f t="shared" si="22"/>
        <v>0</v>
      </c>
      <c r="Q30">
        <f t="shared" si="23"/>
        <v>2824.04</v>
      </c>
      <c r="R30">
        <f t="shared" si="24"/>
        <v>955.44</v>
      </c>
      <c r="S30">
        <f t="shared" si="25"/>
        <v>217.58</v>
      </c>
      <c r="T30">
        <f t="shared" si="26"/>
        <v>0</v>
      </c>
      <c r="U30">
        <f t="shared" si="27"/>
        <v>0.44482460000000007</v>
      </c>
      <c r="V30">
        <f t="shared" si="28"/>
        <v>0</v>
      </c>
      <c r="W30">
        <f t="shared" si="29"/>
        <v>0</v>
      </c>
      <c r="X30">
        <f t="shared" si="30"/>
        <v>204.53</v>
      </c>
      <c r="Y30">
        <f t="shared" si="30"/>
        <v>110.97</v>
      </c>
      <c r="AA30">
        <v>59912305</v>
      </c>
      <c r="AB30">
        <f t="shared" si="31"/>
        <v>1507.8689999999999</v>
      </c>
      <c r="AC30">
        <f t="shared" si="32"/>
        <v>0</v>
      </c>
      <c r="AD30">
        <f t="shared" si="33"/>
        <v>1474.704</v>
      </c>
      <c r="AE30">
        <f t="shared" si="34"/>
        <v>145.72800000000001</v>
      </c>
      <c r="AF30">
        <f t="shared" si="34"/>
        <v>33.164999999999999</v>
      </c>
      <c r="AG30">
        <f t="shared" si="35"/>
        <v>0</v>
      </c>
      <c r="AH30">
        <f t="shared" si="36"/>
        <v>3.2450000000000006</v>
      </c>
      <c r="AI30">
        <f t="shared" si="36"/>
        <v>0</v>
      </c>
      <c r="AJ30">
        <f t="shared" si="37"/>
        <v>0</v>
      </c>
      <c r="AK30">
        <v>1370.79</v>
      </c>
      <c r="AL30">
        <v>0</v>
      </c>
      <c r="AM30">
        <v>1340.64</v>
      </c>
      <c r="AN30">
        <v>132.47999999999999</v>
      </c>
      <c r="AO30">
        <v>30.15</v>
      </c>
      <c r="AP30">
        <v>0</v>
      </c>
      <c r="AQ30">
        <v>2.95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47.82</v>
      </c>
      <c r="BB30">
        <v>13.97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38</v>
      </c>
      <c r="BM30">
        <v>2</v>
      </c>
      <c r="BN30">
        <v>0</v>
      </c>
      <c r="BO30" t="s">
        <v>36</v>
      </c>
      <c r="BP30">
        <v>1</v>
      </c>
      <c r="BQ30">
        <v>30</v>
      </c>
      <c r="BR30">
        <v>0</v>
      </c>
      <c r="BS30">
        <v>47.82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508</v>
      </c>
      <c r="CO30">
        <v>0</v>
      </c>
      <c r="CP30">
        <f t="shared" si="38"/>
        <v>3041.62</v>
      </c>
      <c r="CQ30">
        <f t="shared" si="39"/>
        <v>0</v>
      </c>
      <c r="CR30">
        <f t="shared" si="40"/>
        <v>24557.16</v>
      </c>
      <c r="CS30">
        <f t="shared" si="41"/>
        <v>8306.81</v>
      </c>
      <c r="CT30">
        <f t="shared" si="42"/>
        <v>1890.32</v>
      </c>
      <c r="CU30">
        <f t="shared" si="43"/>
        <v>0</v>
      </c>
      <c r="CV30">
        <f t="shared" si="44"/>
        <v>3.8680400000000006</v>
      </c>
      <c r="CW30">
        <f t="shared" si="45"/>
        <v>0</v>
      </c>
      <c r="CX30">
        <f t="shared" si="45"/>
        <v>0</v>
      </c>
      <c r="CY30">
        <f t="shared" si="46"/>
        <v>204.52520000000001</v>
      </c>
      <c r="CZ30">
        <f t="shared" si="47"/>
        <v>110.9658</v>
      </c>
      <c r="DC30" t="s">
        <v>3</v>
      </c>
      <c r="DD30" t="s">
        <v>3</v>
      </c>
      <c r="DE30" t="s">
        <v>31</v>
      </c>
      <c r="DF30" t="s">
        <v>31</v>
      </c>
      <c r="DG30" t="s">
        <v>31</v>
      </c>
      <c r="DH30" t="s">
        <v>3</v>
      </c>
      <c r="DI30" t="s">
        <v>31</v>
      </c>
      <c r="DJ30" t="s">
        <v>31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29</v>
      </c>
      <c r="DW30" t="s">
        <v>29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56313980</v>
      </c>
      <c r="EF30">
        <v>30</v>
      </c>
      <c r="EG30" t="s">
        <v>24</v>
      </c>
      <c r="EH30">
        <v>0</v>
      </c>
      <c r="EI30" t="s">
        <v>3</v>
      </c>
      <c r="EJ30">
        <v>1</v>
      </c>
      <c r="EK30">
        <v>2</v>
      </c>
      <c r="EL30" t="s">
        <v>39</v>
      </c>
      <c r="EM30" t="s">
        <v>40</v>
      </c>
      <c r="EO30" t="s">
        <v>34</v>
      </c>
      <c r="EQ30">
        <v>0</v>
      </c>
      <c r="ER30">
        <v>1370.79</v>
      </c>
      <c r="ES30">
        <v>0</v>
      </c>
      <c r="ET30">
        <v>1340.64</v>
      </c>
      <c r="EU30">
        <v>132.47999999999999</v>
      </c>
      <c r="EV30">
        <v>30.15</v>
      </c>
      <c r="EW30">
        <v>2.95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-960969215</v>
      </c>
      <c r="GG30">
        <v>2</v>
      </c>
      <c r="GH30">
        <v>1</v>
      </c>
      <c r="GI30">
        <v>2</v>
      </c>
      <c r="GJ30">
        <v>0</v>
      </c>
      <c r="GK30">
        <f>ROUND(R30*(R12)/100,2)</f>
        <v>1528.7</v>
      </c>
      <c r="GL30">
        <f t="shared" si="48"/>
        <v>0</v>
      </c>
      <c r="GM30">
        <f>ROUND(O30+X30+Y30+GK30,2)+GX30</f>
        <v>4885.82</v>
      </c>
      <c r="GN30">
        <f t="shared" si="49"/>
        <v>4885.82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41</v>
      </c>
      <c r="F31" t="s">
        <v>42</v>
      </c>
      <c r="G31" t="s">
        <v>43</v>
      </c>
      <c r="H31" t="s">
        <v>29</v>
      </c>
      <c r="I31">
        <f>ROUND(17.6/100-I29-I30,9)</f>
        <v>8.2000000000000007E-3</v>
      </c>
      <c r="J31">
        <v>0</v>
      </c>
      <c r="K31">
        <f>ROUND(17.6/100-I29-I30,9)</f>
        <v>8.2000000000000007E-3</v>
      </c>
      <c r="O31">
        <f t="shared" si="21"/>
        <v>8.52</v>
      </c>
      <c r="P31">
        <f t="shared" si="22"/>
        <v>0</v>
      </c>
      <c r="Q31">
        <f t="shared" si="23"/>
        <v>8.41</v>
      </c>
      <c r="R31">
        <f t="shared" si="24"/>
        <v>0.83</v>
      </c>
      <c r="S31">
        <f t="shared" si="25"/>
        <v>0.11</v>
      </c>
      <c r="T31">
        <f t="shared" si="26"/>
        <v>0</v>
      </c>
      <c r="U31">
        <f t="shared" si="27"/>
        <v>1.07338E-2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59912305</v>
      </c>
      <c r="AB31">
        <f t="shared" si="31"/>
        <v>1038.6420000000001</v>
      </c>
      <c r="AC31">
        <f t="shared" si="32"/>
        <v>0</v>
      </c>
      <c r="AD31">
        <f t="shared" si="33"/>
        <v>1025.2660000000001</v>
      </c>
      <c r="AE31">
        <f t="shared" si="34"/>
        <v>101.07899999999999</v>
      </c>
      <c r="AF31">
        <f t="shared" si="34"/>
        <v>13.375999999999999</v>
      </c>
      <c r="AG31">
        <f t="shared" si="35"/>
        <v>0</v>
      </c>
      <c r="AH31">
        <f t="shared" si="36"/>
        <v>1.3089999999999999</v>
      </c>
      <c r="AI31">
        <f t="shared" si="36"/>
        <v>0</v>
      </c>
      <c r="AJ31">
        <f t="shared" si="37"/>
        <v>0</v>
      </c>
      <c r="AK31">
        <v>944.22</v>
      </c>
      <c r="AL31">
        <v>0</v>
      </c>
      <c r="AM31">
        <v>932.06</v>
      </c>
      <c r="AN31">
        <v>91.89</v>
      </c>
      <c r="AO31">
        <v>12.16</v>
      </c>
      <c r="AP31">
        <v>0</v>
      </c>
      <c r="AQ31">
        <v>1.19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5.42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2</v>
      </c>
      <c r="BN31">
        <v>0</v>
      </c>
      <c r="BO31" t="s">
        <v>3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508</v>
      </c>
      <c r="CO31">
        <v>0</v>
      </c>
      <c r="CP31">
        <f t="shared" si="38"/>
        <v>8.52</v>
      </c>
      <c r="CQ31">
        <f t="shared" si="39"/>
        <v>0</v>
      </c>
      <c r="CR31">
        <f t="shared" si="40"/>
        <v>1025.27</v>
      </c>
      <c r="CS31">
        <f t="shared" si="41"/>
        <v>101.08</v>
      </c>
      <c r="CT31">
        <f t="shared" si="42"/>
        <v>13.38</v>
      </c>
      <c r="CU31">
        <f t="shared" si="43"/>
        <v>0</v>
      </c>
      <c r="CV31">
        <f t="shared" si="44"/>
        <v>1.3089999999999999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3</v>
      </c>
      <c r="DD31" t="s">
        <v>3</v>
      </c>
      <c r="DE31" t="s">
        <v>31</v>
      </c>
      <c r="DF31" t="s">
        <v>31</v>
      </c>
      <c r="DG31" t="s">
        <v>31</v>
      </c>
      <c r="DH31" t="s">
        <v>3</v>
      </c>
      <c r="DI31" t="s">
        <v>31</v>
      </c>
      <c r="DJ31" t="s">
        <v>31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56313980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2</v>
      </c>
      <c r="EL31" t="s">
        <v>39</v>
      </c>
      <c r="EM31" t="s">
        <v>40</v>
      </c>
      <c r="EO31" t="s">
        <v>34</v>
      </c>
      <c r="EQ31">
        <v>0</v>
      </c>
      <c r="ER31">
        <v>944.22</v>
      </c>
      <c r="ES31">
        <v>0</v>
      </c>
      <c r="ET31">
        <v>932.06</v>
      </c>
      <c r="EU31">
        <v>91.89</v>
      </c>
      <c r="EV31">
        <v>12.16</v>
      </c>
      <c r="EW31">
        <v>1.19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1</v>
      </c>
      <c r="GF31">
        <v>1859791017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48"/>
        <v>0</v>
      </c>
      <c r="GM31">
        <f>ROUND(O31+X31+Y31,2)+GX31</f>
        <v>8.52</v>
      </c>
      <c r="GN31">
        <f t="shared" si="49"/>
        <v>8.52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ROW(SmtRes!A8)</f>
        <v>8</v>
      </c>
      <c r="D32">
        <f>ROW(EtalonRes!A8)</f>
        <v>8</v>
      </c>
      <c r="E32" t="s">
        <v>45</v>
      </c>
      <c r="F32" t="s">
        <v>46</v>
      </c>
      <c r="G32" t="s">
        <v>47</v>
      </c>
      <c r="H32" t="s">
        <v>29</v>
      </c>
      <c r="I32">
        <f>ROUND(ROUND((6.1*0.3)/100,4),9)</f>
        <v>1.83E-2</v>
      </c>
      <c r="J32">
        <v>0</v>
      </c>
      <c r="K32">
        <f>ROUND(ROUND((6.1*0.3)/100,4),9)</f>
        <v>1.83E-2</v>
      </c>
      <c r="O32">
        <f t="shared" si="21"/>
        <v>1262.93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1262.93</v>
      </c>
      <c r="T32">
        <f t="shared" si="26"/>
        <v>0</v>
      </c>
      <c r="U32">
        <f t="shared" si="27"/>
        <v>2.6890845696000003</v>
      </c>
      <c r="V32">
        <f t="shared" si="28"/>
        <v>0</v>
      </c>
      <c r="W32">
        <f t="shared" si="29"/>
        <v>0</v>
      </c>
      <c r="X32">
        <f t="shared" si="30"/>
        <v>1098.75</v>
      </c>
      <c r="Y32">
        <f t="shared" si="30"/>
        <v>517.79999999999995</v>
      </c>
      <c r="AA32">
        <v>59912305</v>
      </c>
      <c r="AB32">
        <f t="shared" si="31"/>
        <v>1156.2429999999999</v>
      </c>
      <c r="AC32">
        <f t="shared" si="32"/>
        <v>0</v>
      </c>
      <c r="AD32">
        <f t="shared" si="33"/>
        <v>0</v>
      </c>
      <c r="AE32">
        <f t="shared" si="34"/>
        <v>0</v>
      </c>
      <c r="AF32">
        <f t="shared" si="34"/>
        <v>1156.2429999999999</v>
      </c>
      <c r="AG32">
        <f t="shared" si="35"/>
        <v>0</v>
      </c>
      <c r="AH32">
        <f t="shared" si="36"/>
        <v>117.74400000000001</v>
      </c>
      <c r="AI32">
        <f t="shared" si="36"/>
        <v>0</v>
      </c>
      <c r="AJ32">
        <f t="shared" si="37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87</v>
      </c>
      <c r="AU32">
        <v>41</v>
      </c>
      <c r="AV32">
        <v>1.248</v>
      </c>
      <c r="AW32">
        <v>1</v>
      </c>
      <c r="AZ32">
        <v>1</v>
      </c>
      <c r="BA32">
        <v>47.82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48</v>
      </c>
      <c r="BM32">
        <v>16</v>
      </c>
      <c r="BN32">
        <v>0</v>
      </c>
      <c r="BO32" t="s">
        <v>46</v>
      </c>
      <c r="BP32">
        <v>1</v>
      </c>
      <c r="BQ32">
        <v>30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508</v>
      </c>
      <c r="CO32">
        <v>0</v>
      </c>
      <c r="CP32">
        <f t="shared" si="38"/>
        <v>1262.93</v>
      </c>
      <c r="CQ32">
        <f t="shared" si="39"/>
        <v>0</v>
      </c>
      <c r="CR32">
        <f t="shared" si="40"/>
        <v>0</v>
      </c>
      <c r="CS32">
        <f t="shared" si="41"/>
        <v>0</v>
      </c>
      <c r="CT32">
        <f t="shared" si="42"/>
        <v>69003.78</v>
      </c>
      <c r="CU32">
        <f t="shared" si="43"/>
        <v>0</v>
      </c>
      <c r="CV32">
        <f t="shared" si="44"/>
        <v>146.944512</v>
      </c>
      <c r="CW32">
        <f t="shared" si="45"/>
        <v>0</v>
      </c>
      <c r="CX32">
        <f t="shared" si="45"/>
        <v>0</v>
      </c>
      <c r="CY32">
        <f t="shared" si="46"/>
        <v>1098.7491</v>
      </c>
      <c r="CZ32">
        <f t="shared" si="47"/>
        <v>517.80129999999997</v>
      </c>
      <c r="DC32" t="s">
        <v>3</v>
      </c>
      <c r="DD32" t="s">
        <v>3</v>
      </c>
      <c r="DE32" t="s">
        <v>31</v>
      </c>
      <c r="DF32" t="s">
        <v>31</v>
      </c>
      <c r="DG32" t="s">
        <v>31</v>
      </c>
      <c r="DH32" t="s">
        <v>3</v>
      </c>
      <c r="DI32" t="s">
        <v>31</v>
      </c>
      <c r="DJ32" t="s">
        <v>31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1.248</v>
      </c>
      <c r="DQ32">
        <v>1</v>
      </c>
      <c r="DU32">
        <v>1013</v>
      </c>
      <c r="DV32" t="s">
        <v>29</v>
      </c>
      <c r="DW32" t="s">
        <v>29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56313994</v>
      </c>
      <c r="EF32">
        <v>30</v>
      </c>
      <c r="EG32" t="s">
        <v>24</v>
      </c>
      <c r="EH32">
        <v>0</v>
      </c>
      <c r="EI32" t="s">
        <v>3</v>
      </c>
      <c r="EJ32">
        <v>1</v>
      </c>
      <c r="EK32">
        <v>16</v>
      </c>
      <c r="EL32" t="s">
        <v>32</v>
      </c>
      <c r="EM32" t="s">
        <v>33</v>
      </c>
      <c r="EO32" t="s">
        <v>34</v>
      </c>
      <c r="EQ32">
        <v>0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-367495180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8"/>
        <v>0</v>
      </c>
      <c r="GM32">
        <f>ROUND(O32+X32+Y32+GK32,2)+GX32</f>
        <v>2879.48</v>
      </c>
      <c r="GN32">
        <f t="shared" si="49"/>
        <v>2879.48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ROW(SmtRes!A9)</f>
        <v>9</v>
      </c>
      <c r="D33">
        <f>ROW(EtalonRes!A9)</f>
        <v>9</v>
      </c>
      <c r="E33" t="s">
        <v>49</v>
      </c>
      <c r="F33" t="s">
        <v>50</v>
      </c>
      <c r="G33" t="s">
        <v>51</v>
      </c>
      <c r="H33" t="s">
        <v>29</v>
      </c>
      <c r="I33">
        <f>ROUND(6.1*0.7/100,9)</f>
        <v>4.2700000000000002E-2</v>
      </c>
      <c r="J33">
        <v>0</v>
      </c>
      <c r="K33">
        <f>ROUND(6.1*0.7/100,9)</f>
        <v>4.2700000000000002E-2</v>
      </c>
      <c r="O33">
        <f t="shared" si="21"/>
        <v>85.98</v>
      </c>
      <c r="P33">
        <f t="shared" si="22"/>
        <v>0</v>
      </c>
      <c r="Q33">
        <f t="shared" si="23"/>
        <v>85.98</v>
      </c>
      <c r="R33">
        <f t="shared" si="24"/>
        <v>29.65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59912305</v>
      </c>
      <c r="AB33">
        <f t="shared" si="31"/>
        <v>143.011</v>
      </c>
      <c r="AC33">
        <f t="shared" si="32"/>
        <v>0</v>
      </c>
      <c r="AD33">
        <f t="shared" si="33"/>
        <v>143.011</v>
      </c>
      <c r="AE33">
        <f t="shared" si="34"/>
        <v>14.278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130.01</v>
      </c>
      <c r="AL33">
        <v>0</v>
      </c>
      <c r="AM33">
        <v>130.01</v>
      </c>
      <c r="AN33">
        <v>12.98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94</v>
      </c>
      <c r="AU33">
        <v>51</v>
      </c>
      <c r="AV33">
        <v>1.014</v>
      </c>
      <c r="AW33">
        <v>1</v>
      </c>
      <c r="AZ33">
        <v>1</v>
      </c>
      <c r="BA33">
        <v>47.82</v>
      </c>
      <c r="BB33">
        <v>13.89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52</v>
      </c>
      <c r="BM33">
        <v>5</v>
      </c>
      <c r="BN33">
        <v>0</v>
      </c>
      <c r="BO33" t="s">
        <v>50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508</v>
      </c>
      <c r="CO33">
        <v>0</v>
      </c>
      <c r="CP33">
        <f t="shared" si="38"/>
        <v>85.98</v>
      </c>
      <c r="CQ33">
        <f t="shared" si="39"/>
        <v>0</v>
      </c>
      <c r="CR33">
        <f t="shared" si="40"/>
        <v>2014.19</v>
      </c>
      <c r="CS33">
        <f t="shared" si="41"/>
        <v>692.43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5"/>
        <v>0</v>
      </c>
      <c r="CY33">
        <f t="shared" si="46"/>
        <v>0</v>
      </c>
      <c r="CZ33">
        <f t="shared" si="47"/>
        <v>0</v>
      </c>
      <c r="DC33" t="s">
        <v>3</v>
      </c>
      <c r="DD33" t="s">
        <v>3</v>
      </c>
      <c r="DE33" t="s">
        <v>31</v>
      </c>
      <c r="DF33" t="s">
        <v>31</v>
      </c>
      <c r="DG33" t="s">
        <v>31</v>
      </c>
      <c r="DH33" t="s">
        <v>3</v>
      </c>
      <c r="DI33" t="s">
        <v>31</v>
      </c>
      <c r="DJ33" t="s">
        <v>31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1.014</v>
      </c>
      <c r="DQ33">
        <v>1</v>
      </c>
      <c r="DU33">
        <v>1013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56313983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5</v>
      </c>
      <c r="EL33" t="s">
        <v>53</v>
      </c>
      <c r="EM33" t="s">
        <v>54</v>
      </c>
      <c r="EO33" t="s">
        <v>34</v>
      </c>
      <c r="EQ33">
        <v>0</v>
      </c>
      <c r="ER33">
        <v>130.01</v>
      </c>
      <c r="ES33">
        <v>0</v>
      </c>
      <c r="ET33">
        <v>130.01</v>
      </c>
      <c r="EU33">
        <v>12.98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-186090165</v>
      </c>
      <c r="GG33">
        <v>2</v>
      </c>
      <c r="GH33">
        <v>1</v>
      </c>
      <c r="GI33">
        <v>2</v>
      </c>
      <c r="GJ33">
        <v>0</v>
      </c>
      <c r="GK33">
        <f>ROUND(R33*(R12)/100,2)</f>
        <v>47.44</v>
      </c>
      <c r="GL33">
        <f t="shared" si="48"/>
        <v>0</v>
      </c>
      <c r="GM33">
        <f>ROUND(O33+X33+Y33+GK33,2)+GX33</f>
        <v>133.41999999999999</v>
      </c>
      <c r="GN33">
        <f t="shared" si="49"/>
        <v>133.41999999999999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ROW(SmtRes!A12)</f>
        <v>12</v>
      </c>
      <c r="D34">
        <f>ROW(EtalonRes!A12)</f>
        <v>12</v>
      </c>
      <c r="E34" t="s">
        <v>55</v>
      </c>
      <c r="F34" t="s">
        <v>56</v>
      </c>
      <c r="G34" t="s">
        <v>57</v>
      </c>
      <c r="H34" t="s">
        <v>58</v>
      </c>
      <c r="I34">
        <f>ROUND(I33,9)</f>
        <v>4.2700000000000002E-2</v>
      </c>
      <c r="J34">
        <v>0</v>
      </c>
      <c r="K34">
        <f>ROUND(I33,9)</f>
        <v>4.2700000000000002E-2</v>
      </c>
      <c r="O34">
        <f t="shared" si="21"/>
        <v>762.43</v>
      </c>
      <c r="P34">
        <f t="shared" si="22"/>
        <v>0</v>
      </c>
      <c r="Q34">
        <f t="shared" si="23"/>
        <v>478.38</v>
      </c>
      <c r="R34">
        <f t="shared" si="24"/>
        <v>311.79000000000002</v>
      </c>
      <c r="S34">
        <f t="shared" si="25"/>
        <v>284.05</v>
      </c>
      <c r="T34">
        <f t="shared" si="26"/>
        <v>0</v>
      </c>
      <c r="U34">
        <f t="shared" si="27"/>
        <v>0.5311179720000001</v>
      </c>
      <c r="V34">
        <f t="shared" si="28"/>
        <v>0</v>
      </c>
      <c r="W34">
        <f t="shared" si="29"/>
        <v>0</v>
      </c>
      <c r="X34">
        <f t="shared" si="30"/>
        <v>267.01</v>
      </c>
      <c r="Y34">
        <f t="shared" si="30"/>
        <v>144.87</v>
      </c>
      <c r="AA34">
        <v>59912305</v>
      </c>
      <c r="AB34">
        <f t="shared" si="31"/>
        <v>613.87699999999995</v>
      </c>
      <c r="AC34">
        <f t="shared" si="32"/>
        <v>0</v>
      </c>
      <c r="AD34">
        <f t="shared" si="33"/>
        <v>481.06299999999999</v>
      </c>
      <c r="AE34">
        <f t="shared" si="34"/>
        <v>145.761</v>
      </c>
      <c r="AF34">
        <f t="shared" si="34"/>
        <v>132.81399999999999</v>
      </c>
      <c r="AG34">
        <f t="shared" si="35"/>
        <v>0</v>
      </c>
      <c r="AH34">
        <f t="shared" si="36"/>
        <v>11.880000000000003</v>
      </c>
      <c r="AI34">
        <f t="shared" si="36"/>
        <v>0</v>
      </c>
      <c r="AJ34">
        <f t="shared" si="37"/>
        <v>0</v>
      </c>
      <c r="AK34">
        <v>558.07000000000005</v>
      </c>
      <c r="AL34">
        <v>0</v>
      </c>
      <c r="AM34">
        <v>437.33</v>
      </c>
      <c r="AN34">
        <v>132.51</v>
      </c>
      <c r="AO34">
        <v>120.74</v>
      </c>
      <c r="AP34">
        <v>0</v>
      </c>
      <c r="AQ34">
        <v>10.8</v>
      </c>
      <c r="AR34">
        <v>0</v>
      </c>
      <c r="AS34">
        <v>0</v>
      </c>
      <c r="AT34">
        <v>94</v>
      </c>
      <c r="AU34">
        <v>51</v>
      </c>
      <c r="AV34">
        <v>1.0469999999999999</v>
      </c>
      <c r="AW34">
        <v>1</v>
      </c>
      <c r="AZ34">
        <v>1</v>
      </c>
      <c r="BA34">
        <v>47.82</v>
      </c>
      <c r="BB34">
        <v>22.24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59</v>
      </c>
      <c r="BM34">
        <v>10</v>
      </c>
      <c r="BN34">
        <v>0</v>
      </c>
      <c r="BO34" t="s">
        <v>56</v>
      </c>
      <c r="BP34">
        <v>1</v>
      </c>
      <c r="BQ34">
        <v>30</v>
      </c>
      <c r="BR34">
        <v>0</v>
      </c>
      <c r="BS34">
        <v>47.82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508</v>
      </c>
      <c r="CO34">
        <v>0</v>
      </c>
      <c r="CP34">
        <f t="shared" si="38"/>
        <v>762.43000000000006</v>
      </c>
      <c r="CQ34">
        <f t="shared" si="39"/>
        <v>0</v>
      </c>
      <c r="CR34">
        <f t="shared" si="40"/>
        <v>11201.62</v>
      </c>
      <c r="CS34">
        <f t="shared" si="41"/>
        <v>7297.81</v>
      </c>
      <c r="CT34">
        <f t="shared" si="42"/>
        <v>6649.85</v>
      </c>
      <c r="CU34">
        <f t="shared" si="43"/>
        <v>0</v>
      </c>
      <c r="CV34">
        <f t="shared" si="44"/>
        <v>12.438360000000001</v>
      </c>
      <c r="CW34">
        <f t="shared" si="45"/>
        <v>0</v>
      </c>
      <c r="CX34">
        <f t="shared" si="45"/>
        <v>0</v>
      </c>
      <c r="CY34">
        <f t="shared" si="46"/>
        <v>267.00700000000001</v>
      </c>
      <c r="CZ34">
        <f t="shared" si="47"/>
        <v>144.8655</v>
      </c>
      <c r="DC34" t="s">
        <v>3</v>
      </c>
      <c r="DD34" t="s">
        <v>3</v>
      </c>
      <c r="DE34" t="s">
        <v>31</v>
      </c>
      <c r="DF34" t="s">
        <v>31</v>
      </c>
      <c r="DG34" t="s">
        <v>31</v>
      </c>
      <c r="DH34" t="s">
        <v>3</v>
      </c>
      <c r="DI34" t="s">
        <v>31</v>
      </c>
      <c r="DJ34" t="s">
        <v>31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1.0469999999999999</v>
      </c>
      <c r="DQ34">
        <v>1</v>
      </c>
      <c r="DU34">
        <v>1013</v>
      </c>
      <c r="DV34" t="s">
        <v>58</v>
      </c>
      <c r="DW34" t="s">
        <v>58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56313988</v>
      </c>
      <c r="EF34">
        <v>30</v>
      </c>
      <c r="EG34" t="s">
        <v>24</v>
      </c>
      <c r="EH34">
        <v>0</v>
      </c>
      <c r="EI34" t="s">
        <v>3</v>
      </c>
      <c r="EJ34">
        <v>1</v>
      </c>
      <c r="EK34">
        <v>10</v>
      </c>
      <c r="EL34" t="s">
        <v>60</v>
      </c>
      <c r="EM34" t="s">
        <v>61</v>
      </c>
      <c r="EO34" t="s">
        <v>34</v>
      </c>
      <c r="EQ34">
        <v>0</v>
      </c>
      <c r="ER34">
        <v>558.07000000000005</v>
      </c>
      <c r="ES34">
        <v>0</v>
      </c>
      <c r="ET34">
        <v>437.33</v>
      </c>
      <c r="EU34">
        <v>132.51</v>
      </c>
      <c r="EV34">
        <v>120.74</v>
      </c>
      <c r="EW34">
        <v>10.8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220362928</v>
      </c>
      <c r="GG34">
        <v>2</v>
      </c>
      <c r="GH34">
        <v>1</v>
      </c>
      <c r="GI34">
        <v>2</v>
      </c>
      <c r="GJ34">
        <v>0</v>
      </c>
      <c r="GK34">
        <f>ROUND(R34*(R12)/100,2)</f>
        <v>498.86</v>
      </c>
      <c r="GL34">
        <f t="shared" si="48"/>
        <v>0</v>
      </c>
      <c r="GM34">
        <f>ROUND(O34+X34+Y34+GK34,2)+GX34</f>
        <v>1673.17</v>
      </c>
      <c r="GN34">
        <f t="shared" si="49"/>
        <v>1673.17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19</v>
      </c>
      <c r="B35">
        <v>1</v>
      </c>
      <c r="F35" t="s">
        <v>3</v>
      </c>
      <c r="G35" t="s">
        <v>62</v>
      </c>
      <c r="H35" t="s">
        <v>3</v>
      </c>
      <c r="AA35">
        <v>1</v>
      </c>
      <c r="IK35">
        <v>0</v>
      </c>
    </row>
    <row r="36" spans="1:245" x14ac:dyDescent="0.2">
      <c r="A36">
        <v>17</v>
      </c>
      <c r="B36">
        <v>1</v>
      </c>
      <c r="C36">
        <f>ROW(SmtRes!A16)</f>
        <v>16</v>
      </c>
      <c r="D36">
        <f>ROW(EtalonRes!A17)</f>
        <v>17</v>
      </c>
      <c r="E36" t="s">
        <v>63</v>
      </c>
      <c r="F36" t="s">
        <v>64</v>
      </c>
      <c r="G36" t="s">
        <v>65</v>
      </c>
      <c r="H36" t="s">
        <v>66</v>
      </c>
      <c r="I36">
        <f>ROUND(41/1000,9)</f>
        <v>4.1000000000000002E-2</v>
      </c>
      <c r="J36">
        <v>0</v>
      </c>
      <c r="K36">
        <f>ROUND(41/1000,9)</f>
        <v>4.1000000000000002E-2</v>
      </c>
      <c r="O36">
        <f t="shared" ref="O36:O47" si="55">ROUND(CP36,2)</f>
        <v>5771.81</v>
      </c>
      <c r="P36">
        <f t="shared" ref="P36:P47" si="56">ROUND((ROUND((AC36*AW36*I36),2)*BC36),2)</f>
        <v>0</v>
      </c>
      <c r="Q36">
        <f>(ROUND((ROUND((((ET36*1.1))*AV36*I36),2)*BB36),2)+ROUND((ROUND(((AE36-((EU36*1.1)))*AV36*I36),2)*BS36),2))</f>
        <v>405.93</v>
      </c>
      <c r="R36">
        <f t="shared" ref="R36:R47" si="57">ROUND((ROUND((AE36*AV36*I36),2)*BS36),2)</f>
        <v>156.85</v>
      </c>
      <c r="S36">
        <f t="shared" ref="S36:S47" si="58">ROUND((ROUND((AF36*AV36*I36),2)*BA36),2)</f>
        <v>5365.88</v>
      </c>
      <c r="T36">
        <f t="shared" ref="T36:T47" si="59">ROUND(CU36*I36,2)</f>
        <v>0</v>
      </c>
      <c r="U36">
        <f t="shared" ref="U36:U47" si="60">CV36*I36</f>
        <v>10.457807844000001</v>
      </c>
      <c r="V36">
        <f t="shared" ref="V36:V47" si="61">CW36*I36</f>
        <v>0</v>
      </c>
      <c r="W36">
        <f t="shared" ref="W36:W47" si="62">ROUND(CX36*I36,2)</f>
        <v>0</v>
      </c>
      <c r="X36">
        <f t="shared" ref="X36:X47" si="63">ROUND(CY36,2)</f>
        <v>4936.6099999999997</v>
      </c>
      <c r="Y36">
        <f t="shared" ref="Y36:Y47" si="64">ROUND(CZ36,2)</f>
        <v>2200.0100000000002</v>
      </c>
      <c r="AA36">
        <v>59912305</v>
      </c>
      <c r="AB36">
        <f t="shared" ref="AB36:AB47" si="65">ROUND((AC36+AD36+AF36),6)</f>
        <v>3247.6729999999998</v>
      </c>
      <c r="AC36">
        <f>ROUND((ES36),6)</f>
        <v>0</v>
      </c>
      <c r="AD36">
        <f>ROUND(((((ET36*1.1))-((EU36*1.1)))+AE36),6)</f>
        <v>682.79200000000003</v>
      </c>
      <c r="AE36">
        <f>ROUND(((EU36*1.1)),6)</f>
        <v>74.921000000000006</v>
      </c>
      <c r="AF36">
        <f>ROUND(((EV36*1.1)),6)</f>
        <v>2564.8809999999999</v>
      </c>
      <c r="AG36">
        <f t="shared" ref="AG36:AG47" si="66">ROUND((AP36),6)</f>
        <v>0</v>
      </c>
      <c r="AH36">
        <f>((EW36*1.1))</f>
        <v>239.05200000000002</v>
      </c>
      <c r="AI36">
        <f>((EX36*1.1))</f>
        <v>0</v>
      </c>
      <c r="AJ36">
        <f t="shared" ref="AJ36:AJ47" si="67">(AS36)</f>
        <v>0</v>
      </c>
      <c r="AK36">
        <v>2952.43</v>
      </c>
      <c r="AL36">
        <v>0</v>
      </c>
      <c r="AM36">
        <v>620.72</v>
      </c>
      <c r="AN36">
        <v>68.11</v>
      </c>
      <c r="AO36">
        <v>2331.71</v>
      </c>
      <c r="AP36">
        <v>0</v>
      </c>
      <c r="AQ36">
        <v>217.32</v>
      </c>
      <c r="AR36">
        <v>0</v>
      </c>
      <c r="AS36">
        <v>0</v>
      </c>
      <c r="AT36">
        <v>92</v>
      </c>
      <c r="AU36">
        <v>41</v>
      </c>
      <c r="AV36">
        <v>1.0669999999999999</v>
      </c>
      <c r="AW36">
        <v>1.081</v>
      </c>
      <c r="AZ36">
        <v>1</v>
      </c>
      <c r="BA36">
        <v>47.82</v>
      </c>
      <c r="BB36">
        <v>13.59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67</v>
      </c>
      <c r="BM36">
        <v>2254</v>
      </c>
      <c r="BN36">
        <v>0</v>
      </c>
      <c r="BO36" t="s">
        <v>64</v>
      </c>
      <c r="BP36">
        <v>1</v>
      </c>
      <c r="BQ36">
        <v>30</v>
      </c>
      <c r="BR36">
        <v>0</v>
      </c>
      <c r="BS36">
        <v>47.82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508</v>
      </c>
      <c r="CO36">
        <v>0</v>
      </c>
      <c r="CP36">
        <f t="shared" ref="CP36:CP47" si="68">(P36+Q36+S36)</f>
        <v>5771.81</v>
      </c>
      <c r="CQ36">
        <f t="shared" ref="CQ36:CQ47" si="69">ROUND((ROUND((AC36*AW36*1),2)*BC36),2)</f>
        <v>0</v>
      </c>
      <c r="CR36">
        <f>(ROUND((ROUND((((ET36*1.1))*AV36*1),2)*BB36),2)+ROUND((ROUND(((AE36-((EU36*1.1)))*AV36*1),2)*BS36),2))</f>
        <v>9900.86</v>
      </c>
      <c r="CS36">
        <f t="shared" ref="CS36:CS47" si="70">ROUND((ROUND((AE36*AV36*1),2)*BS36),2)</f>
        <v>3822.73</v>
      </c>
      <c r="CT36">
        <f t="shared" ref="CT36:CT47" si="71">ROUND((ROUND((AF36*AV36*1),2)*BA36),2)</f>
        <v>130870.43</v>
      </c>
      <c r="CU36">
        <f t="shared" ref="CU36:CU47" si="72">AG36</f>
        <v>0</v>
      </c>
      <c r="CV36">
        <f t="shared" ref="CV36:CV47" si="73">(AH36*AV36)</f>
        <v>255.06848400000001</v>
      </c>
      <c r="CW36">
        <f t="shared" ref="CW36:CW47" si="74">AI36</f>
        <v>0</v>
      </c>
      <c r="CX36">
        <f t="shared" ref="CX36:CX47" si="75">AJ36</f>
        <v>0</v>
      </c>
      <c r="CY36">
        <f t="shared" ref="CY36:CY47" si="76">S36*(BZ36/100)</f>
        <v>4936.6096000000007</v>
      </c>
      <c r="CZ36">
        <f t="shared" ref="CZ36:CZ47" si="77">S36*(CA36/100)</f>
        <v>2200.0108</v>
      </c>
      <c r="DC36" t="s">
        <v>3</v>
      </c>
      <c r="DD36" t="s">
        <v>3</v>
      </c>
      <c r="DE36" t="s">
        <v>31</v>
      </c>
      <c r="DF36" t="s">
        <v>31</v>
      </c>
      <c r="DG36" t="s">
        <v>31</v>
      </c>
      <c r="DH36" t="s">
        <v>3</v>
      </c>
      <c r="DI36" t="s">
        <v>31</v>
      </c>
      <c r="DJ36" t="s">
        <v>31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1.0669999999999999</v>
      </c>
      <c r="DQ36">
        <v>1.081</v>
      </c>
      <c r="DU36">
        <v>1013</v>
      </c>
      <c r="DV36" t="s">
        <v>66</v>
      </c>
      <c r="DW36" t="s">
        <v>66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56316230</v>
      </c>
      <c r="EF36">
        <v>30</v>
      </c>
      <c r="EG36" t="s">
        <v>24</v>
      </c>
      <c r="EH36">
        <v>0</v>
      </c>
      <c r="EI36" t="s">
        <v>3</v>
      </c>
      <c r="EJ36">
        <v>1</v>
      </c>
      <c r="EK36">
        <v>2254</v>
      </c>
      <c r="EL36" t="s">
        <v>68</v>
      </c>
      <c r="EM36" t="s">
        <v>69</v>
      </c>
      <c r="EO36" t="s">
        <v>34</v>
      </c>
      <c r="EQ36">
        <v>0</v>
      </c>
      <c r="ER36">
        <v>2952.43</v>
      </c>
      <c r="ES36">
        <v>0</v>
      </c>
      <c r="ET36">
        <v>620.72</v>
      </c>
      <c r="EU36">
        <v>68.11</v>
      </c>
      <c r="EV36">
        <v>2331.71</v>
      </c>
      <c r="EW36">
        <v>217.32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354563992</v>
      </c>
      <c r="GG36">
        <v>2</v>
      </c>
      <c r="GH36">
        <v>1</v>
      </c>
      <c r="GI36">
        <v>2</v>
      </c>
      <c r="GJ36">
        <v>0</v>
      </c>
      <c r="GK36">
        <f>ROUND(R36*(R12)/100,2)</f>
        <v>250.96</v>
      </c>
      <c r="GL36">
        <f t="shared" ref="GL36:GL47" si="78">ROUND(IF(AND(BH36=3,BI36=3,FS36&lt;&gt;0),P36,0),2)</f>
        <v>0</v>
      </c>
      <c r="GM36">
        <f t="shared" ref="GM36:GM47" si="79">ROUND(O36+X36+Y36+GK36,2)+GX36</f>
        <v>13159.39</v>
      </c>
      <c r="GN36">
        <f t="shared" ref="GN36:GN47" si="80">IF(OR(BI36=0,BI36=1),GM36-GX36,0)</f>
        <v>13159.39</v>
      </c>
      <c r="GO36">
        <f t="shared" ref="GO36:GO47" si="81">IF(BI36=2,GM36-GX36,0)</f>
        <v>0</v>
      </c>
      <c r="GP36">
        <f t="shared" ref="GP36:GP47" si="82">IF(BI36=4,GM36-GX36,0)</f>
        <v>0</v>
      </c>
      <c r="GR36">
        <v>0</v>
      </c>
      <c r="GS36">
        <v>3</v>
      </c>
      <c r="GT36">
        <v>0</v>
      </c>
      <c r="GU36" t="s">
        <v>3</v>
      </c>
      <c r="GV36">
        <f t="shared" ref="GV36:GV47" si="83">ROUND((GT36),6)</f>
        <v>0</v>
      </c>
      <c r="GW36">
        <v>1</v>
      </c>
      <c r="GX36">
        <f t="shared" ref="GX36:GX47" si="84">ROUND(HC36*I36,2)</f>
        <v>0</v>
      </c>
      <c r="HA36">
        <v>0</v>
      </c>
      <c r="HB36">
        <v>0</v>
      </c>
      <c r="HC36">
        <f t="shared" ref="HC36:HC47" si="85"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ROW(SmtRes!A20)</f>
        <v>20</v>
      </c>
      <c r="D37">
        <f>ROW(EtalonRes!A22)</f>
        <v>22</v>
      </c>
      <c r="E37" t="s">
        <v>70</v>
      </c>
      <c r="F37" t="s">
        <v>71</v>
      </c>
      <c r="G37" t="s">
        <v>72</v>
      </c>
      <c r="H37" t="s">
        <v>66</v>
      </c>
      <c r="I37">
        <f>ROUND(41*2/1000,9)</f>
        <v>8.2000000000000003E-2</v>
      </c>
      <c r="J37">
        <v>0</v>
      </c>
      <c r="K37">
        <f>ROUND(41*2/1000,9)</f>
        <v>8.2000000000000003E-2</v>
      </c>
      <c r="O37">
        <f t="shared" si="55"/>
        <v>9352.52</v>
      </c>
      <c r="P37">
        <f t="shared" si="56"/>
        <v>0</v>
      </c>
      <c r="Q37">
        <f>(ROUND((ROUND((((ET37*1.1))*AV37*I37),2)*BB37),2)+ROUND((ROUND(((AE37-((EU37*1.1)))*AV37*I37),2)*BS37),2))</f>
        <v>811.87</v>
      </c>
      <c r="R37">
        <f t="shared" si="57"/>
        <v>313.7</v>
      </c>
      <c r="S37">
        <f t="shared" si="58"/>
        <v>8540.65</v>
      </c>
      <c r="T37">
        <f t="shared" si="59"/>
        <v>0</v>
      </c>
      <c r="U37">
        <f t="shared" si="60"/>
        <v>16.432598116000001</v>
      </c>
      <c r="V37">
        <f t="shared" si="61"/>
        <v>0</v>
      </c>
      <c r="W37">
        <f t="shared" si="62"/>
        <v>0</v>
      </c>
      <c r="X37">
        <f t="shared" si="63"/>
        <v>7857.4</v>
      </c>
      <c r="Y37">
        <f t="shared" si="64"/>
        <v>3501.67</v>
      </c>
      <c r="AA37">
        <v>59912305</v>
      </c>
      <c r="AB37">
        <f t="shared" si="65"/>
        <v>2724.0619999999999</v>
      </c>
      <c r="AC37">
        <f>ROUND((ES37),6)</f>
        <v>0</v>
      </c>
      <c r="AD37">
        <f>ROUND(((((ET37*1.1))-((EU37*1.1)))+AE37),6)</f>
        <v>682.79200000000003</v>
      </c>
      <c r="AE37">
        <f>ROUND(((EU37*1.1)),6)</f>
        <v>74.921000000000006</v>
      </c>
      <c r="AF37">
        <f>ROUND(((EV37*1.1)),6)</f>
        <v>2041.27</v>
      </c>
      <c r="AG37">
        <f t="shared" si="66"/>
        <v>0</v>
      </c>
      <c r="AH37">
        <f>((EW37*1.1))</f>
        <v>187.81400000000002</v>
      </c>
      <c r="AI37">
        <f>((EX37*1.1))</f>
        <v>0</v>
      </c>
      <c r="AJ37">
        <f t="shared" si="67"/>
        <v>0</v>
      </c>
      <c r="AK37">
        <v>2476.42</v>
      </c>
      <c r="AL37">
        <v>0</v>
      </c>
      <c r="AM37">
        <v>620.72</v>
      </c>
      <c r="AN37">
        <v>68.11</v>
      </c>
      <c r="AO37">
        <v>1855.7</v>
      </c>
      <c r="AP37">
        <v>0</v>
      </c>
      <c r="AQ37">
        <v>170.74</v>
      </c>
      <c r="AR37">
        <v>0</v>
      </c>
      <c r="AS37">
        <v>0</v>
      </c>
      <c r="AT37">
        <v>92</v>
      </c>
      <c r="AU37">
        <v>41</v>
      </c>
      <c r="AV37">
        <v>1.0669999999999999</v>
      </c>
      <c r="AW37">
        <v>1.081</v>
      </c>
      <c r="AZ37">
        <v>1</v>
      </c>
      <c r="BA37">
        <v>47.82</v>
      </c>
      <c r="BB37">
        <v>13.59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73</v>
      </c>
      <c r="BM37">
        <v>2254</v>
      </c>
      <c r="BN37">
        <v>0</v>
      </c>
      <c r="BO37" t="s">
        <v>71</v>
      </c>
      <c r="BP37">
        <v>1</v>
      </c>
      <c r="BQ37">
        <v>30</v>
      </c>
      <c r="BR37">
        <v>0</v>
      </c>
      <c r="BS37">
        <v>47.82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508</v>
      </c>
      <c r="CO37">
        <v>0</v>
      </c>
      <c r="CP37">
        <f t="shared" si="68"/>
        <v>9352.52</v>
      </c>
      <c r="CQ37">
        <f t="shared" si="69"/>
        <v>0</v>
      </c>
      <c r="CR37">
        <f>(ROUND((ROUND((((ET37*1.1))*AV37*1),2)*BB37),2)+ROUND((ROUND(((AE37-((EU37*1.1)))*AV37*1),2)*BS37),2))</f>
        <v>9900.86</v>
      </c>
      <c r="CS37">
        <f t="shared" si="70"/>
        <v>3822.73</v>
      </c>
      <c r="CT37">
        <f t="shared" si="71"/>
        <v>104153.87</v>
      </c>
      <c r="CU37">
        <f t="shared" si="72"/>
        <v>0</v>
      </c>
      <c r="CV37">
        <f t="shared" si="73"/>
        <v>200.39753800000003</v>
      </c>
      <c r="CW37">
        <f t="shared" si="74"/>
        <v>0</v>
      </c>
      <c r="CX37">
        <f t="shared" si="75"/>
        <v>0</v>
      </c>
      <c r="CY37">
        <f t="shared" si="76"/>
        <v>7857.3980000000001</v>
      </c>
      <c r="CZ37">
        <f t="shared" si="77"/>
        <v>3501.6664999999998</v>
      </c>
      <c r="DC37" t="s">
        <v>3</v>
      </c>
      <c r="DD37" t="s">
        <v>3</v>
      </c>
      <c r="DE37" t="s">
        <v>31</v>
      </c>
      <c r="DF37" t="s">
        <v>31</v>
      </c>
      <c r="DG37" t="s">
        <v>31</v>
      </c>
      <c r="DH37" t="s">
        <v>3</v>
      </c>
      <c r="DI37" t="s">
        <v>31</v>
      </c>
      <c r="DJ37" t="s">
        <v>31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1013</v>
      </c>
      <c r="DV37" t="s">
        <v>66</v>
      </c>
      <c r="DW37" t="s">
        <v>66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56316230</v>
      </c>
      <c r="EF37">
        <v>30</v>
      </c>
      <c r="EG37" t="s">
        <v>24</v>
      </c>
      <c r="EH37">
        <v>0</v>
      </c>
      <c r="EI37" t="s">
        <v>3</v>
      </c>
      <c r="EJ37">
        <v>1</v>
      </c>
      <c r="EK37">
        <v>2254</v>
      </c>
      <c r="EL37" t="s">
        <v>68</v>
      </c>
      <c r="EM37" t="s">
        <v>69</v>
      </c>
      <c r="EO37" t="s">
        <v>34</v>
      </c>
      <c r="EQ37">
        <v>0</v>
      </c>
      <c r="ER37">
        <v>2476.42</v>
      </c>
      <c r="ES37">
        <v>0</v>
      </c>
      <c r="ET37">
        <v>620.72</v>
      </c>
      <c r="EU37">
        <v>68.11</v>
      </c>
      <c r="EV37">
        <v>1855.7</v>
      </c>
      <c r="EW37">
        <v>170.74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63442285</v>
      </c>
      <c r="GG37">
        <v>2</v>
      </c>
      <c r="GH37">
        <v>1</v>
      </c>
      <c r="GI37">
        <v>2</v>
      </c>
      <c r="GJ37">
        <v>0</v>
      </c>
      <c r="GK37">
        <f>ROUND(R37*(R12)/100,2)</f>
        <v>501.92</v>
      </c>
      <c r="GL37">
        <f t="shared" si="78"/>
        <v>0</v>
      </c>
      <c r="GM37">
        <f t="shared" si="79"/>
        <v>21213.51</v>
      </c>
      <c r="GN37">
        <f t="shared" si="80"/>
        <v>21213.51</v>
      </c>
      <c r="GO37">
        <f t="shared" si="81"/>
        <v>0</v>
      </c>
      <c r="GP37">
        <f t="shared" si="82"/>
        <v>0</v>
      </c>
      <c r="GR37">
        <v>0</v>
      </c>
      <c r="GS37">
        <v>3</v>
      </c>
      <c r="GT37">
        <v>0</v>
      </c>
      <c r="GU37" t="s">
        <v>3</v>
      </c>
      <c r="GV37">
        <f t="shared" si="83"/>
        <v>0</v>
      </c>
      <c r="GW37">
        <v>1</v>
      </c>
      <c r="GX37">
        <f t="shared" si="84"/>
        <v>0</v>
      </c>
      <c r="HA37">
        <v>0</v>
      </c>
      <c r="HB37">
        <v>0</v>
      </c>
      <c r="HC37">
        <f t="shared" si="8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74</v>
      </c>
      <c r="F38" t="s">
        <v>75</v>
      </c>
      <c r="G38" t="s">
        <v>76</v>
      </c>
      <c r="H38" t="s">
        <v>77</v>
      </c>
      <c r="I38">
        <f>ROUND((I36+I37)*1000,9)</f>
        <v>123</v>
      </c>
      <c r="J38">
        <v>0</v>
      </c>
      <c r="K38">
        <f>ROUND((I36+I37)*1000,9)</f>
        <v>123</v>
      </c>
      <c r="O38">
        <f t="shared" si="55"/>
        <v>113691.04</v>
      </c>
      <c r="P38">
        <f t="shared" si="56"/>
        <v>113691.04</v>
      </c>
      <c r="Q38">
        <f>(ROUND((ROUND(((ET38)*AV38*I38),2)*BB38),2)+ROUND((ROUND(((AE38-(EU38))*AV38*I38),2)*BS38),2))</f>
        <v>0</v>
      </c>
      <c r="R38">
        <f t="shared" si="57"/>
        <v>0</v>
      </c>
      <c r="S38">
        <f t="shared" si="58"/>
        <v>0</v>
      </c>
      <c r="T38">
        <f t="shared" si="59"/>
        <v>0</v>
      </c>
      <c r="U38">
        <f t="shared" si="60"/>
        <v>0</v>
      </c>
      <c r="V38">
        <f t="shared" si="61"/>
        <v>0</v>
      </c>
      <c r="W38">
        <f t="shared" si="62"/>
        <v>0</v>
      </c>
      <c r="X38">
        <f t="shared" si="63"/>
        <v>0</v>
      </c>
      <c r="Y38">
        <f t="shared" si="64"/>
        <v>0</v>
      </c>
      <c r="AA38">
        <v>59912305</v>
      </c>
      <c r="AB38">
        <f t="shared" si="65"/>
        <v>93.554400000000001</v>
      </c>
      <c r="AC38">
        <f>ROUND(((ES38*1.02)),6)</f>
        <v>93.554400000000001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66"/>
        <v>0</v>
      </c>
      <c r="AH38">
        <f>(EW38)</f>
        <v>0</v>
      </c>
      <c r="AI38">
        <f>(EX38)</f>
        <v>0</v>
      </c>
      <c r="AJ38">
        <f t="shared" si="67"/>
        <v>0</v>
      </c>
      <c r="AK38">
        <v>91.72</v>
      </c>
      <c r="AL38">
        <v>91.72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9.8800000000000008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400002</v>
      </c>
      <c r="BN38">
        <v>0</v>
      </c>
      <c r="BO38" t="s">
        <v>3</v>
      </c>
      <c r="BP38">
        <v>0</v>
      </c>
      <c r="BQ38">
        <v>202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68"/>
        <v>113691.04</v>
      </c>
      <c r="CQ38">
        <f t="shared" si="69"/>
        <v>924.27</v>
      </c>
      <c r="CR38">
        <f>(ROUND((ROUND(((ET38)*AV38*1),2)*BB38),2)+ROUND((ROUND(((AE38-(EU38))*AV38*1),2)*BS38),2))</f>
        <v>0</v>
      </c>
      <c r="CS38">
        <f t="shared" si="70"/>
        <v>0</v>
      </c>
      <c r="CT38">
        <f t="shared" si="71"/>
        <v>0</v>
      </c>
      <c r="CU38">
        <f t="shared" si="72"/>
        <v>0</v>
      </c>
      <c r="CV38">
        <f t="shared" si="73"/>
        <v>0</v>
      </c>
      <c r="CW38">
        <f t="shared" si="74"/>
        <v>0</v>
      </c>
      <c r="CX38">
        <f t="shared" si="75"/>
        <v>0</v>
      </c>
      <c r="CY38">
        <f t="shared" si="76"/>
        <v>0</v>
      </c>
      <c r="CZ38">
        <f t="shared" si="77"/>
        <v>0</v>
      </c>
      <c r="DC38" t="s">
        <v>3</v>
      </c>
      <c r="DD38" t="s">
        <v>78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77</v>
      </c>
      <c r="DW38" t="s">
        <v>77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56315901</v>
      </c>
      <c r="EF38">
        <v>202</v>
      </c>
      <c r="EG38" t="s">
        <v>79</v>
      </c>
      <c r="EH38">
        <v>0</v>
      </c>
      <c r="EI38" t="s">
        <v>3</v>
      </c>
      <c r="EJ38">
        <v>1</v>
      </c>
      <c r="EK38">
        <v>400002</v>
      </c>
      <c r="EL38" t="s">
        <v>80</v>
      </c>
      <c r="EM38" t="s">
        <v>79</v>
      </c>
      <c r="EO38" t="s">
        <v>3</v>
      </c>
      <c r="EQ38">
        <v>0</v>
      </c>
      <c r="ER38">
        <v>94.69</v>
      </c>
      <c r="ES38">
        <v>91.72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906.23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81</v>
      </c>
      <c r="GD38">
        <v>0</v>
      </c>
      <c r="GF38">
        <v>-726696403</v>
      </c>
      <c r="GG38">
        <v>2</v>
      </c>
      <c r="GH38">
        <v>3</v>
      </c>
      <c r="GI38">
        <v>3</v>
      </c>
      <c r="GJ38">
        <v>0</v>
      </c>
      <c r="GK38">
        <f>ROUND(R38*(R12)/100,2)</f>
        <v>0</v>
      </c>
      <c r="GL38">
        <f t="shared" si="78"/>
        <v>0</v>
      </c>
      <c r="GM38">
        <f t="shared" si="79"/>
        <v>113691.04</v>
      </c>
      <c r="GN38">
        <f t="shared" si="80"/>
        <v>113691.04</v>
      </c>
      <c r="GO38">
        <f t="shared" si="81"/>
        <v>0</v>
      </c>
      <c r="GP38">
        <f t="shared" si="82"/>
        <v>0</v>
      </c>
      <c r="GR38">
        <v>1</v>
      </c>
      <c r="GS38">
        <v>1</v>
      </c>
      <c r="GT38">
        <v>0</v>
      </c>
      <c r="GU38" t="s">
        <v>3</v>
      </c>
      <c r="GV38">
        <f t="shared" si="83"/>
        <v>0</v>
      </c>
      <c r="GW38">
        <v>1</v>
      </c>
      <c r="GX38">
        <f t="shared" si="84"/>
        <v>0</v>
      </c>
      <c r="HA38">
        <v>0</v>
      </c>
      <c r="HB38">
        <v>0</v>
      </c>
      <c r="HC38">
        <f t="shared" si="85"/>
        <v>0</v>
      </c>
      <c r="HE38" t="s">
        <v>82</v>
      </c>
      <c r="HF38" t="s">
        <v>82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83</v>
      </c>
      <c r="F39" t="s">
        <v>84</v>
      </c>
      <c r="G39" t="s">
        <v>85</v>
      </c>
      <c r="H39" t="s">
        <v>86</v>
      </c>
      <c r="I39">
        <v>20</v>
      </c>
      <c r="J39">
        <v>0</v>
      </c>
      <c r="K39">
        <v>20</v>
      </c>
      <c r="O39">
        <f t="shared" si="55"/>
        <v>1139.58</v>
      </c>
      <c r="P39">
        <f t="shared" si="56"/>
        <v>1139.58</v>
      </c>
      <c r="Q39">
        <f>(ROUND((ROUND(((ET39)*AV39*I39),2)*BB39),2)+ROUND((ROUND(((AE39-(EU39))*AV39*I39),2)*BS39),2))</f>
        <v>0</v>
      </c>
      <c r="R39">
        <f t="shared" si="57"/>
        <v>0</v>
      </c>
      <c r="S39">
        <f t="shared" si="58"/>
        <v>0</v>
      </c>
      <c r="T39">
        <f t="shared" si="59"/>
        <v>0</v>
      </c>
      <c r="U39">
        <f t="shared" si="60"/>
        <v>0</v>
      </c>
      <c r="V39">
        <f t="shared" si="61"/>
        <v>0</v>
      </c>
      <c r="W39">
        <f t="shared" si="62"/>
        <v>0</v>
      </c>
      <c r="X39">
        <f t="shared" si="63"/>
        <v>0</v>
      </c>
      <c r="Y39">
        <f t="shared" si="64"/>
        <v>0</v>
      </c>
      <c r="AA39">
        <v>59912305</v>
      </c>
      <c r="AB39">
        <f t="shared" si="65"/>
        <v>3.9</v>
      </c>
      <c r="AC39">
        <f t="shared" ref="AC39:AC47" si="86">ROUND((ES39),6)</f>
        <v>3.9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66"/>
        <v>0</v>
      </c>
      <c r="AH39">
        <f>(EW39)</f>
        <v>0</v>
      </c>
      <c r="AI39">
        <f>(EX39)</f>
        <v>0</v>
      </c>
      <c r="AJ39">
        <f t="shared" si="67"/>
        <v>0</v>
      </c>
      <c r="AK39">
        <v>3.9</v>
      </c>
      <c r="AL39">
        <v>3.9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14.61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87</v>
      </c>
      <c r="BM39">
        <v>1617</v>
      </c>
      <c r="BN39">
        <v>0</v>
      </c>
      <c r="BO39" t="s">
        <v>88</v>
      </c>
      <c r="BP39">
        <v>1</v>
      </c>
      <c r="BQ39">
        <v>200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68"/>
        <v>1139.58</v>
      </c>
      <c r="CQ39">
        <f t="shared" si="69"/>
        <v>56.98</v>
      </c>
      <c r="CR39">
        <f>(ROUND((ROUND(((ET39)*AV39*1),2)*BB39),2)+ROUND((ROUND(((AE39-(EU39))*AV39*1),2)*BS39),2))</f>
        <v>0</v>
      </c>
      <c r="CS39">
        <f t="shared" si="70"/>
        <v>0</v>
      </c>
      <c r="CT39">
        <f t="shared" si="71"/>
        <v>0</v>
      </c>
      <c r="CU39">
        <f t="shared" si="72"/>
        <v>0</v>
      </c>
      <c r="CV39">
        <f t="shared" si="73"/>
        <v>0</v>
      </c>
      <c r="CW39">
        <f t="shared" si="74"/>
        <v>0</v>
      </c>
      <c r="CX39">
        <f t="shared" si="75"/>
        <v>0</v>
      </c>
      <c r="CY39">
        <f t="shared" si="76"/>
        <v>0</v>
      </c>
      <c r="CZ39">
        <f t="shared" si="77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86</v>
      </c>
      <c r="DW39" t="s">
        <v>86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56315551</v>
      </c>
      <c r="EF39">
        <v>200</v>
      </c>
      <c r="EG39" t="s">
        <v>89</v>
      </c>
      <c r="EH39">
        <v>0</v>
      </c>
      <c r="EI39" t="s">
        <v>3</v>
      </c>
      <c r="EJ39">
        <v>1</v>
      </c>
      <c r="EK39">
        <v>1617</v>
      </c>
      <c r="EL39" t="s">
        <v>90</v>
      </c>
      <c r="EM39" t="s">
        <v>91</v>
      </c>
      <c r="EO39" t="s">
        <v>3</v>
      </c>
      <c r="EQ39">
        <v>0</v>
      </c>
      <c r="ER39">
        <v>3.9</v>
      </c>
      <c r="ES39">
        <v>3.9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0</v>
      </c>
      <c r="GF39">
        <v>1339503110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78"/>
        <v>0</v>
      </c>
      <c r="GM39">
        <f t="shared" si="79"/>
        <v>1139.58</v>
      </c>
      <c r="GN39">
        <f t="shared" si="80"/>
        <v>1139.58</v>
      </c>
      <c r="GO39">
        <f t="shared" si="81"/>
        <v>0</v>
      </c>
      <c r="GP39">
        <f t="shared" si="82"/>
        <v>0</v>
      </c>
      <c r="GR39">
        <v>0</v>
      </c>
      <c r="GS39">
        <v>3</v>
      </c>
      <c r="GT39">
        <v>0</v>
      </c>
      <c r="GU39" t="s">
        <v>3</v>
      </c>
      <c r="GV39">
        <f t="shared" si="83"/>
        <v>0</v>
      </c>
      <c r="GW39">
        <v>1</v>
      </c>
      <c r="GX39">
        <f t="shared" si="84"/>
        <v>0</v>
      </c>
      <c r="HA39">
        <v>0</v>
      </c>
      <c r="HB39">
        <v>0</v>
      </c>
      <c r="HC39">
        <f t="shared" si="8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ROW(SmtRes!A24)</f>
        <v>24</v>
      </c>
      <c r="D40">
        <f>ROW(EtalonRes!A26)</f>
        <v>26</v>
      </c>
      <c r="E40" t="s">
        <v>92</v>
      </c>
      <c r="F40" t="s">
        <v>93</v>
      </c>
      <c r="G40" t="s">
        <v>94</v>
      </c>
      <c r="H40" t="s">
        <v>95</v>
      </c>
      <c r="I40">
        <v>0</v>
      </c>
      <c r="J40">
        <v>0</v>
      </c>
      <c r="K40">
        <v>0</v>
      </c>
      <c r="O40">
        <f t="shared" si="55"/>
        <v>0</v>
      </c>
      <c r="P40">
        <f t="shared" si="56"/>
        <v>0</v>
      </c>
      <c r="Q40">
        <f>(ROUND((ROUND((((ET40*1.1))*AV40*I40),2)*BB40),2)+ROUND((ROUND(((AE40-((EU40*1.1)))*AV40*I40),2)*BS40),2))</f>
        <v>0</v>
      </c>
      <c r="R40">
        <f t="shared" si="57"/>
        <v>0</v>
      </c>
      <c r="S40">
        <f t="shared" si="58"/>
        <v>0</v>
      </c>
      <c r="T40">
        <f t="shared" si="59"/>
        <v>0</v>
      </c>
      <c r="U40">
        <f t="shared" si="60"/>
        <v>0</v>
      </c>
      <c r="V40">
        <f t="shared" si="61"/>
        <v>0</v>
      </c>
      <c r="W40">
        <f t="shared" si="62"/>
        <v>0</v>
      </c>
      <c r="X40">
        <f t="shared" si="63"/>
        <v>0</v>
      </c>
      <c r="Y40">
        <f t="shared" si="64"/>
        <v>0</v>
      </c>
      <c r="AA40">
        <v>59912305</v>
      </c>
      <c r="AB40">
        <f t="shared" si="65"/>
        <v>30.943999999999999</v>
      </c>
      <c r="AC40">
        <f t="shared" si="86"/>
        <v>1.53</v>
      </c>
      <c r="AD40">
        <f>ROUND(((((ET40*1.1))-((EU40*1.1)))+AE40),6)</f>
        <v>7.5460000000000003</v>
      </c>
      <c r="AE40">
        <f>ROUND(((EU40*1.1)),6)</f>
        <v>0</v>
      </c>
      <c r="AF40">
        <f>ROUND(((EV40*1.1)),6)</f>
        <v>21.867999999999999</v>
      </c>
      <c r="AG40">
        <f t="shared" si="66"/>
        <v>0</v>
      </c>
      <c r="AH40">
        <f>((EW40*1.1))</f>
        <v>1.7050000000000003</v>
      </c>
      <c r="AI40">
        <f>((EX40*1.1))</f>
        <v>0</v>
      </c>
      <c r="AJ40">
        <f t="shared" si="67"/>
        <v>0</v>
      </c>
      <c r="AK40">
        <v>28.27</v>
      </c>
      <c r="AL40">
        <v>1.53</v>
      </c>
      <c r="AM40">
        <v>6.86</v>
      </c>
      <c r="AN40">
        <v>0</v>
      </c>
      <c r="AO40">
        <v>19.88</v>
      </c>
      <c r="AP40">
        <v>0</v>
      </c>
      <c r="AQ40">
        <v>1.55</v>
      </c>
      <c r="AR40">
        <v>0</v>
      </c>
      <c r="AS40">
        <v>0</v>
      </c>
      <c r="AT40">
        <v>109</v>
      </c>
      <c r="AU40">
        <v>54</v>
      </c>
      <c r="AV40">
        <v>1.0669999999999999</v>
      </c>
      <c r="AW40">
        <v>1.0029999999999999</v>
      </c>
      <c r="AZ40">
        <v>1</v>
      </c>
      <c r="BA40">
        <v>47.82</v>
      </c>
      <c r="BB40">
        <v>8.8699999999999992</v>
      </c>
      <c r="BC40">
        <v>99.31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96</v>
      </c>
      <c r="BM40">
        <v>2167</v>
      </c>
      <c r="BN40">
        <v>0</v>
      </c>
      <c r="BO40" t="s">
        <v>93</v>
      </c>
      <c r="BP40">
        <v>1</v>
      </c>
      <c r="BQ40">
        <v>30</v>
      </c>
      <c r="BR40">
        <v>0</v>
      </c>
      <c r="BS40">
        <v>47.82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109</v>
      </c>
      <c r="CA40">
        <v>54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508</v>
      </c>
      <c r="CO40">
        <v>0</v>
      </c>
      <c r="CP40">
        <f t="shared" si="68"/>
        <v>0</v>
      </c>
      <c r="CQ40">
        <f t="shared" si="69"/>
        <v>151.94</v>
      </c>
      <c r="CR40">
        <f>(ROUND((ROUND((((ET40*1.1))*AV40*1),2)*BB40),2)+ROUND((ROUND(((AE40-((EU40*1.1)))*AV40*1),2)*BS40),2))</f>
        <v>71.400000000000006</v>
      </c>
      <c r="CS40">
        <f t="shared" si="70"/>
        <v>0</v>
      </c>
      <c r="CT40">
        <f t="shared" si="71"/>
        <v>1115.6400000000001</v>
      </c>
      <c r="CU40">
        <f t="shared" si="72"/>
        <v>0</v>
      </c>
      <c r="CV40">
        <f t="shared" si="73"/>
        <v>1.8192350000000002</v>
      </c>
      <c r="CW40">
        <f t="shared" si="74"/>
        <v>0</v>
      </c>
      <c r="CX40">
        <f t="shared" si="75"/>
        <v>0</v>
      </c>
      <c r="CY40">
        <f t="shared" si="76"/>
        <v>0</v>
      </c>
      <c r="CZ40">
        <f t="shared" si="77"/>
        <v>0</v>
      </c>
      <c r="DC40" t="s">
        <v>3</v>
      </c>
      <c r="DD40" t="s">
        <v>3</v>
      </c>
      <c r="DE40" t="s">
        <v>31</v>
      </c>
      <c r="DF40" t="s">
        <v>31</v>
      </c>
      <c r="DG40" t="s">
        <v>31</v>
      </c>
      <c r="DH40" t="s">
        <v>3</v>
      </c>
      <c r="DI40" t="s">
        <v>31</v>
      </c>
      <c r="DJ40" t="s">
        <v>31</v>
      </c>
      <c r="DK40" t="s">
        <v>3</v>
      </c>
      <c r="DL40" t="s">
        <v>3</v>
      </c>
      <c r="DM40" t="s">
        <v>3</v>
      </c>
      <c r="DN40">
        <v>133</v>
      </c>
      <c r="DO40">
        <v>113</v>
      </c>
      <c r="DP40">
        <v>1.0669999999999999</v>
      </c>
      <c r="DQ40">
        <v>1.0029999999999999</v>
      </c>
      <c r="DU40">
        <v>1013</v>
      </c>
      <c r="DV40" t="s">
        <v>95</v>
      </c>
      <c r="DW40" t="s">
        <v>95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56316107</v>
      </c>
      <c r="EF40">
        <v>30</v>
      </c>
      <c r="EG40" t="s">
        <v>24</v>
      </c>
      <c r="EH40">
        <v>0</v>
      </c>
      <c r="EI40" t="s">
        <v>3</v>
      </c>
      <c r="EJ40">
        <v>1</v>
      </c>
      <c r="EK40">
        <v>2167</v>
      </c>
      <c r="EL40" t="s">
        <v>97</v>
      </c>
      <c r="EM40" t="s">
        <v>98</v>
      </c>
      <c r="EO40" t="s">
        <v>34</v>
      </c>
      <c r="EQ40">
        <v>0</v>
      </c>
      <c r="ER40">
        <v>28.27</v>
      </c>
      <c r="ES40">
        <v>1.53</v>
      </c>
      <c r="ET40">
        <v>6.86</v>
      </c>
      <c r="EU40">
        <v>0</v>
      </c>
      <c r="EV40">
        <v>19.88</v>
      </c>
      <c r="EW40">
        <v>1.55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133</v>
      </c>
      <c r="FY40">
        <v>113</v>
      </c>
      <c r="GA40" t="s">
        <v>3</v>
      </c>
      <c r="GD40">
        <v>0</v>
      </c>
      <c r="GF40">
        <v>1797396242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78"/>
        <v>0</v>
      </c>
      <c r="GM40">
        <f t="shared" si="79"/>
        <v>0</v>
      </c>
      <c r="GN40">
        <f t="shared" si="80"/>
        <v>0</v>
      </c>
      <c r="GO40">
        <f t="shared" si="81"/>
        <v>0</v>
      </c>
      <c r="GP40">
        <f t="shared" si="82"/>
        <v>0</v>
      </c>
      <c r="GR40">
        <v>0</v>
      </c>
      <c r="GS40">
        <v>3</v>
      </c>
      <c r="GT40">
        <v>0</v>
      </c>
      <c r="GU40" t="s">
        <v>3</v>
      </c>
      <c r="GV40">
        <f t="shared" si="83"/>
        <v>0</v>
      </c>
      <c r="GW40">
        <v>1</v>
      </c>
      <c r="GX40">
        <f t="shared" si="84"/>
        <v>0</v>
      </c>
      <c r="HA40">
        <v>0</v>
      </c>
      <c r="HB40">
        <v>0</v>
      </c>
      <c r="HC40">
        <f t="shared" si="85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ROW(SmtRes!A29)</f>
        <v>29</v>
      </c>
      <c r="D41">
        <f>ROW(EtalonRes!A30)</f>
        <v>30</v>
      </c>
      <c r="E41" t="s">
        <v>99</v>
      </c>
      <c r="F41" t="s">
        <v>100</v>
      </c>
      <c r="G41" t="s">
        <v>101</v>
      </c>
      <c r="H41" t="s">
        <v>102</v>
      </c>
      <c r="I41">
        <f>ROUND((2*1.5*2+1*3)/1000,9)</f>
        <v>8.9999999999999993E-3</v>
      </c>
      <c r="J41">
        <v>0</v>
      </c>
      <c r="K41">
        <f>ROUND((2*1.5*2+1*3)/1000,9)</f>
        <v>8.9999999999999993E-3</v>
      </c>
      <c r="O41">
        <f t="shared" si="55"/>
        <v>2398.41</v>
      </c>
      <c r="P41">
        <f t="shared" si="56"/>
        <v>1618.94</v>
      </c>
      <c r="Q41">
        <f>(ROUND((ROUND((((ET41*1.1))*AV41*I41),2)*BB41),2)+ROUND((ROUND(((AE41-((EU41*1.1)))*AV41*I41),2)*BS41),2))</f>
        <v>0</v>
      </c>
      <c r="R41">
        <f t="shared" si="57"/>
        <v>0</v>
      </c>
      <c r="S41">
        <f t="shared" si="58"/>
        <v>779.47</v>
      </c>
      <c r="T41">
        <f t="shared" si="59"/>
        <v>0</v>
      </c>
      <c r="U41">
        <f t="shared" si="60"/>
        <v>1.4577353999999998</v>
      </c>
      <c r="V41">
        <f t="shared" si="61"/>
        <v>0</v>
      </c>
      <c r="W41">
        <f t="shared" si="62"/>
        <v>0</v>
      </c>
      <c r="X41">
        <f t="shared" si="63"/>
        <v>717.11</v>
      </c>
      <c r="Y41">
        <f t="shared" si="64"/>
        <v>319.58</v>
      </c>
      <c r="AA41">
        <v>59912305</v>
      </c>
      <c r="AB41">
        <f t="shared" si="65"/>
        <v>21251.263999999999</v>
      </c>
      <c r="AC41">
        <f t="shared" si="86"/>
        <v>19554.14</v>
      </c>
      <c r="AD41">
        <f>ROUND(((((ET41*1.1))-((EU41*1.1)))+AE41),6)</f>
        <v>0</v>
      </c>
      <c r="AE41">
        <f>ROUND(((EU41*1.1)),6)</f>
        <v>0</v>
      </c>
      <c r="AF41">
        <f>ROUND(((EV41*1.1)),6)</f>
        <v>1697.124</v>
      </c>
      <c r="AG41">
        <f t="shared" si="66"/>
        <v>0</v>
      </c>
      <c r="AH41">
        <f>((EW41*1.1))</f>
        <v>151.80000000000001</v>
      </c>
      <c r="AI41">
        <f>((EX41*1.1))</f>
        <v>0</v>
      </c>
      <c r="AJ41">
        <f t="shared" si="67"/>
        <v>0</v>
      </c>
      <c r="AK41">
        <v>21096.98</v>
      </c>
      <c r="AL41">
        <v>19554.14</v>
      </c>
      <c r="AM41">
        <v>0</v>
      </c>
      <c r="AN41">
        <v>0</v>
      </c>
      <c r="AO41">
        <v>1542.84</v>
      </c>
      <c r="AP41">
        <v>0</v>
      </c>
      <c r="AQ41">
        <v>138</v>
      </c>
      <c r="AR41">
        <v>0</v>
      </c>
      <c r="AS41">
        <v>0</v>
      </c>
      <c r="AT41">
        <v>92</v>
      </c>
      <c r="AU41">
        <v>41</v>
      </c>
      <c r="AV41">
        <v>1.0669999999999999</v>
      </c>
      <c r="AW41">
        <v>1.081</v>
      </c>
      <c r="AZ41">
        <v>1</v>
      </c>
      <c r="BA41">
        <v>47.82</v>
      </c>
      <c r="BB41">
        <v>1</v>
      </c>
      <c r="BC41">
        <v>8.51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103</v>
      </c>
      <c r="BM41">
        <v>242</v>
      </c>
      <c r="BN41">
        <v>0</v>
      </c>
      <c r="BO41" t="s">
        <v>100</v>
      </c>
      <c r="BP41">
        <v>1</v>
      </c>
      <c r="BQ41">
        <v>30</v>
      </c>
      <c r="BR41">
        <v>0</v>
      </c>
      <c r="BS41">
        <v>47.82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508</v>
      </c>
      <c r="CO41">
        <v>0</v>
      </c>
      <c r="CP41">
        <f t="shared" si="68"/>
        <v>2398.41</v>
      </c>
      <c r="CQ41">
        <f t="shared" si="69"/>
        <v>179884.64</v>
      </c>
      <c r="CR41">
        <f>(ROUND((ROUND((((ET41*1.1))*AV41*1),2)*BB41),2)+ROUND((ROUND(((AE41-((EU41*1.1)))*AV41*1),2)*BS41),2))</f>
        <v>0</v>
      </c>
      <c r="CS41">
        <f t="shared" si="70"/>
        <v>0</v>
      </c>
      <c r="CT41">
        <f t="shared" si="71"/>
        <v>86593.89</v>
      </c>
      <c r="CU41">
        <f t="shared" si="72"/>
        <v>0</v>
      </c>
      <c r="CV41">
        <f t="shared" si="73"/>
        <v>161.97059999999999</v>
      </c>
      <c r="CW41">
        <f t="shared" si="74"/>
        <v>0</v>
      </c>
      <c r="CX41">
        <f t="shared" si="75"/>
        <v>0</v>
      </c>
      <c r="CY41">
        <f t="shared" si="76"/>
        <v>717.11240000000009</v>
      </c>
      <c r="CZ41">
        <f t="shared" si="77"/>
        <v>319.58269999999999</v>
      </c>
      <c r="DC41" t="s">
        <v>3</v>
      </c>
      <c r="DD41" t="s">
        <v>3</v>
      </c>
      <c r="DE41" t="s">
        <v>31</v>
      </c>
      <c r="DF41" t="s">
        <v>31</v>
      </c>
      <c r="DG41" t="s">
        <v>31</v>
      </c>
      <c r="DH41" t="s">
        <v>3</v>
      </c>
      <c r="DI41" t="s">
        <v>31</v>
      </c>
      <c r="DJ41" t="s">
        <v>31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1.0669999999999999</v>
      </c>
      <c r="DQ41">
        <v>1.081</v>
      </c>
      <c r="DU41">
        <v>1013</v>
      </c>
      <c r="DV41" t="s">
        <v>102</v>
      </c>
      <c r="DW41" t="s">
        <v>102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56314176</v>
      </c>
      <c r="EF41">
        <v>30</v>
      </c>
      <c r="EG41" t="s">
        <v>24</v>
      </c>
      <c r="EH41">
        <v>0</v>
      </c>
      <c r="EI41" t="s">
        <v>3</v>
      </c>
      <c r="EJ41">
        <v>1</v>
      </c>
      <c r="EK41">
        <v>242</v>
      </c>
      <c r="EL41" t="s">
        <v>104</v>
      </c>
      <c r="EM41" t="s">
        <v>105</v>
      </c>
      <c r="EO41" t="s">
        <v>34</v>
      </c>
      <c r="EQ41">
        <v>0</v>
      </c>
      <c r="ER41">
        <v>21096.98</v>
      </c>
      <c r="ES41">
        <v>19554.14</v>
      </c>
      <c r="ET41">
        <v>0</v>
      </c>
      <c r="EU41">
        <v>0</v>
      </c>
      <c r="EV41">
        <v>1542.84</v>
      </c>
      <c r="EW41">
        <v>138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1496328771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 t="shared" si="78"/>
        <v>0</v>
      </c>
      <c r="GM41">
        <f t="shared" si="79"/>
        <v>3435.1</v>
      </c>
      <c r="GN41">
        <f t="shared" si="80"/>
        <v>3435.1</v>
      </c>
      <c r="GO41">
        <f t="shared" si="81"/>
        <v>0</v>
      </c>
      <c r="GP41">
        <f t="shared" si="82"/>
        <v>0</v>
      </c>
      <c r="GR41">
        <v>0</v>
      </c>
      <c r="GS41">
        <v>3</v>
      </c>
      <c r="GT41">
        <v>0</v>
      </c>
      <c r="GU41" t="s">
        <v>3</v>
      </c>
      <c r="GV41">
        <f t="shared" si="83"/>
        <v>0</v>
      </c>
      <c r="GW41">
        <v>1</v>
      </c>
      <c r="GX41">
        <f t="shared" si="84"/>
        <v>0</v>
      </c>
      <c r="HA41">
        <v>0</v>
      </c>
      <c r="HB41">
        <v>0</v>
      </c>
      <c r="HC41">
        <f t="shared" si="8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26</v>
      </c>
      <c r="E42" t="s">
        <v>106</v>
      </c>
      <c r="F42" t="s">
        <v>107</v>
      </c>
      <c r="G42" t="s">
        <v>108</v>
      </c>
      <c r="H42" t="s">
        <v>77</v>
      </c>
      <c r="I42">
        <f>I41*J42</f>
        <v>-9</v>
      </c>
      <c r="J42">
        <v>-1000.0000000000001</v>
      </c>
      <c r="K42">
        <v>-1000</v>
      </c>
      <c r="O42">
        <f t="shared" si="55"/>
        <v>-1325.95</v>
      </c>
      <c r="P42">
        <f t="shared" si="56"/>
        <v>-1325.95</v>
      </c>
      <c r="Q42">
        <f>(ROUND((ROUND(((ET42)*AV42*I42),2)*BB42),2)+ROUND((ROUND(((AE42-(EU42))*AV42*I42),2)*BS42),2))</f>
        <v>0</v>
      </c>
      <c r="R42">
        <f t="shared" si="57"/>
        <v>0</v>
      </c>
      <c r="S42">
        <f t="shared" si="58"/>
        <v>0</v>
      </c>
      <c r="T42">
        <f t="shared" si="59"/>
        <v>0</v>
      </c>
      <c r="U42">
        <f t="shared" si="60"/>
        <v>0</v>
      </c>
      <c r="V42">
        <f t="shared" si="61"/>
        <v>0</v>
      </c>
      <c r="W42">
        <f t="shared" si="62"/>
        <v>0</v>
      </c>
      <c r="X42">
        <f t="shared" si="63"/>
        <v>0</v>
      </c>
      <c r="Y42">
        <f t="shared" si="64"/>
        <v>0</v>
      </c>
      <c r="AA42">
        <v>59912305</v>
      </c>
      <c r="AB42">
        <f t="shared" si="65"/>
        <v>15.01</v>
      </c>
      <c r="AC42">
        <f t="shared" si="86"/>
        <v>15.01</v>
      </c>
      <c r="AD42">
        <f>ROUND((((ET42)-(EU42))+AE42),6)</f>
        <v>0</v>
      </c>
      <c r="AE42">
        <f t="shared" ref="AE42:AF44" si="87">ROUND((EU42),6)</f>
        <v>0</v>
      </c>
      <c r="AF42">
        <f t="shared" si="87"/>
        <v>0</v>
      </c>
      <c r="AG42">
        <f t="shared" si="66"/>
        <v>0</v>
      </c>
      <c r="AH42">
        <f t="shared" ref="AH42:AI44" si="88">(EW42)</f>
        <v>0</v>
      </c>
      <c r="AI42">
        <f t="shared" si="88"/>
        <v>0</v>
      </c>
      <c r="AJ42">
        <f t="shared" si="67"/>
        <v>0</v>
      </c>
      <c r="AK42">
        <v>15.01</v>
      </c>
      <c r="AL42">
        <v>15.01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1.081</v>
      </c>
      <c r="AZ42">
        <v>1</v>
      </c>
      <c r="BA42">
        <v>1</v>
      </c>
      <c r="BB42">
        <v>1</v>
      </c>
      <c r="BC42">
        <v>9.08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109</v>
      </c>
      <c r="BM42">
        <v>242</v>
      </c>
      <c r="BN42">
        <v>0</v>
      </c>
      <c r="BO42" t="s">
        <v>107</v>
      </c>
      <c r="BP42">
        <v>1</v>
      </c>
      <c r="BQ42">
        <v>30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68"/>
        <v>-1325.95</v>
      </c>
      <c r="CQ42">
        <f t="shared" si="69"/>
        <v>147.37</v>
      </c>
      <c r="CR42">
        <f>(ROUND((ROUND(((ET42)*AV42*1),2)*BB42),2)+ROUND((ROUND(((AE42-(EU42))*AV42*1),2)*BS42),2))</f>
        <v>0</v>
      </c>
      <c r="CS42">
        <f t="shared" si="70"/>
        <v>0</v>
      </c>
      <c r="CT42">
        <f t="shared" si="71"/>
        <v>0</v>
      </c>
      <c r="CU42">
        <f t="shared" si="72"/>
        <v>0</v>
      </c>
      <c r="CV42">
        <f t="shared" si="73"/>
        <v>0</v>
      </c>
      <c r="CW42">
        <f t="shared" si="74"/>
        <v>0</v>
      </c>
      <c r="CX42">
        <f t="shared" si="75"/>
        <v>0</v>
      </c>
      <c r="CY42">
        <f t="shared" si="76"/>
        <v>0</v>
      </c>
      <c r="CZ42">
        <f t="shared" si="77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112</v>
      </c>
      <c r="DO42">
        <v>70</v>
      </c>
      <c r="DP42">
        <v>1.0669999999999999</v>
      </c>
      <c r="DQ42">
        <v>1.081</v>
      </c>
      <c r="DU42">
        <v>1003</v>
      </c>
      <c r="DV42" t="s">
        <v>77</v>
      </c>
      <c r="DW42" t="s">
        <v>77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56314176</v>
      </c>
      <c r="EF42">
        <v>30</v>
      </c>
      <c r="EG42" t="s">
        <v>24</v>
      </c>
      <c r="EH42">
        <v>0</v>
      </c>
      <c r="EI42" t="s">
        <v>3</v>
      </c>
      <c r="EJ42">
        <v>1</v>
      </c>
      <c r="EK42">
        <v>242</v>
      </c>
      <c r="EL42" t="s">
        <v>104</v>
      </c>
      <c r="EM42" t="s">
        <v>105</v>
      </c>
      <c r="EO42" t="s">
        <v>3</v>
      </c>
      <c r="EQ42">
        <v>32768</v>
      </c>
      <c r="ER42">
        <v>15.01</v>
      </c>
      <c r="ES42">
        <v>15.01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112</v>
      </c>
      <c r="FY42">
        <v>70</v>
      </c>
      <c r="GA42" t="s">
        <v>3</v>
      </c>
      <c r="GD42">
        <v>0</v>
      </c>
      <c r="GF42">
        <v>-190200619</v>
      </c>
      <c r="GG42">
        <v>2</v>
      </c>
      <c r="GH42">
        <v>1</v>
      </c>
      <c r="GI42">
        <v>3</v>
      </c>
      <c r="GJ42">
        <v>0</v>
      </c>
      <c r="GK42">
        <f>ROUND(R42*(R12)/100,2)</f>
        <v>0</v>
      </c>
      <c r="GL42">
        <f t="shared" si="78"/>
        <v>0</v>
      </c>
      <c r="GM42">
        <f t="shared" si="79"/>
        <v>-1325.95</v>
      </c>
      <c r="GN42">
        <f t="shared" si="80"/>
        <v>-1325.95</v>
      </c>
      <c r="GO42">
        <f t="shared" si="81"/>
        <v>0</v>
      </c>
      <c r="GP42">
        <f t="shared" si="82"/>
        <v>0</v>
      </c>
      <c r="GR42">
        <v>0</v>
      </c>
      <c r="GS42">
        <v>3</v>
      </c>
      <c r="GT42">
        <v>0</v>
      </c>
      <c r="GU42" t="s">
        <v>3</v>
      </c>
      <c r="GV42">
        <f t="shared" si="83"/>
        <v>0</v>
      </c>
      <c r="GW42">
        <v>1</v>
      </c>
      <c r="GX42">
        <f t="shared" si="84"/>
        <v>0</v>
      </c>
      <c r="HA42">
        <v>0</v>
      </c>
      <c r="HB42">
        <v>0</v>
      </c>
      <c r="HC42">
        <f t="shared" si="85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27</v>
      </c>
      <c r="E43" t="s">
        <v>110</v>
      </c>
      <c r="F43" t="s">
        <v>111</v>
      </c>
      <c r="G43" t="s">
        <v>112</v>
      </c>
      <c r="H43" t="s">
        <v>77</v>
      </c>
      <c r="I43">
        <f>I41*J43</f>
        <v>9</v>
      </c>
      <c r="J43">
        <v>1000.0000000000001</v>
      </c>
      <c r="K43">
        <v>1000</v>
      </c>
      <c r="O43">
        <f t="shared" si="55"/>
        <v>4132.72</v>
      </c>
      <c r="P43">
        <f t="shared" si="56"/>
        <v>4132.72</v>
      </c>
      <c r="Q43">
        <f>(ROUND((ROUND(((ET43)*AV43*I43),2)*BB43),2)+ROUND((ROUND(((AE43-(EU43))*AV43*I43),2)*BS43),2))</f>
        <v>0</v>
      </c>
      <c r="R43">
        <f t="shared" si="57"/>
        <v>0</v>
      </c>
      <c r="S43">
        <f t="shared" si="58"/>
        <v>0</v>
      </c>
      <c r="T43">
        <f t="shared" si="59"/>
        <v>0</v>
      </c>
      <c r="U43">
        <f t="shared" si="60"/>
        <v>0</v>
      </c>
      <c r="V43">
        <f t="shared" si="61"/>
        <v>0</v>
      </c>
      <c r="W43">
        <f t="shared" si="62"/>
        <v>0</v>
      </c>
      <c r="X43">
        <f t="shared" si="63"/>
        <v>0</v>
      </c>
      <c r="Y43">
        <f t="shared" si="64"/>
        <v>0</v>
      </c>
      <c r="AA43">
        <v>59912305</v>
      </c>
      <c r="AB43">
        <f t="shared" si="65"/>
        <v>35.340000000000003</v>
      </c>
      <c r="AC43">
        <f t="shared" si="86"/>
        <v>35.340000000000003</v>
      </c>
      <c r="AD43">
        <f>ROUND((((ET43)-(EU43))+AE43),6)</f>
        <v>0</v>
      </c>
      <c r="AE43">
        <f t="shared" si="87"/>
        <v>0</v>
      </c>
      <c r="AF43">
        <f t="shared" si="87"/>
        <v>0</v>
      </c>
      <c r="AG43">
        <f t="shared" si="66"/>
        <v>0</v>
      </c>
      <c r="AH43">
        <f t="shared" si="88"/>
        <v>0</v>
      </c>
      <c r="AI43">
        <f t="shared" si="88"/>
        <v>0</v>
      </c>
      <c r="AJ43">
        <f t="shared" si="67"/>
        <v>0</v>
      </c>
      <c r="AK43">
        <v>35.340000000000003</v>
      </c>
      <c r="AL43">
        <v>35.340000000000003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1.081</v>
      </c>
      <c r="AZ43">
        <v>1</v>
      </c>
      <c r="BA43">
        <v>1</v>
      </c>
      <c r="BB43">
        <v>1</v>
      </c>
      <c r="BC43">
        <v>12.02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113</v>
      </c>
      <c r="BM43">
        <v>242</v>
      </c>
      <c r="BN43">
        <v>0</v>
      </c>
      <c r="BO43" t="s">
        <v>111</v>
      </c>
      <c r="BP43">
        <v>1</v>
      </c>
      <c r="BQ43">
        <v>30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68"/>
        <v>4132.72</v>
      </c>
      <c r="CQ43">
        <f t="shared" si="69"/>
        <v>459.16</v>
      </c>
      <c r="CR43">
        <f>(ROUND((ROUND(((ET43)*AV43*1),2)*BB43),2)+ROUND((ROUND(((AE43-(EU43))*AV43*1),2)*BS43),2))</f>
        <v>0</v>
      </c>
      <c r="CS43">
        <f t="shared" si="70"/>
        <v>0</v>
      </c>
      <c r="CT43">
        <f t="shared" si="71"/>
        <v>0</v>
      </c>
      <c r="CU43">
        <f t="shared" si="72"/>
        <v>0</v>
      </c>
      <c r="CV43">
        <f t="shared" si="73"/>
        <v>0</v>
      </c>
      <c r="CW43">
        <f t="shared" si="74"/>
        <v>0</v>
      </c>
      <c r="CX43">
        <f t="shared" si="75"/>
        <v>0</v>
      </c>
      <c r="CY43">
        <f t="shared" si="76"/>
        <v>0</v>
      </c>
      <c r="CZ43">
        <f t="shared" si="77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1.0669999999999999</v>
      </c>
      <c r="DQ43">
        <v>1.081</v>
      </c>
      <c r="DU43">
        <v>1003</v>
      </c>
      <c r="DV43" t="s">
        <v>77</v>
      </c>
      <c r="DW43" t="s">
        <v>77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56314176</v>
      </c>
      <c r="EF43">
        <v>30</v>
      </c>
      <c r="EG43" t="s">
        <v>24</v>
      </c>
      <c r="EH43">
        <v>0</v>
      </c>
      <c r="EI43" t="s">
        <v>3</v>
      </c>
      <c r="EJ43">
        <v>1</v>
      </c>
      <c r="EK43">
        <v>242</v>
      </c>
      <c r="EL43" t="s">
        <v>104</v>
      </c>
      <c r="EM43" t="s">
        <v>105</v>
      </c>
      <c r="EO43" t="s">
        <v>3</v>
      </c>
      <c r="EQ43">
        <v>32768</v>
      </c>
      <c r="ER43">
        <v>35.340000000000003</v>
      </c>
      <c r="ES43">
        <v>35.340000000000003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1536529629</v>
      </c>
      <c r="GG43">
        <v>2</v>
      </c>
      <c r="GH43">
        <v>1</v>
      </c>
      <c r="GI43">
        <v>3</v>
      </c>
      <c r="GJ43">
        <v>0</v>
      </c>
      <c r="GK43">
        <f>ROUND(R43*(R12)/100,2)</f>
        <v>0</v>
      </c>
      <c r="GL43">
        <f t="shared" si="78"/>
        <v>0</v>
      </c>
      <c r="GM43">
        <f t="shared" si="79"/>
        <v>4132.72</v>
      </c>
      <c r="GN43">
        <f t="shared" si="80"/>
        <v>4132.72</v>
      </c>
      <c r="GO43">
        <f t="shared" si="81"/>
        <v>0</v>
      </c>
      <c r="GP43">
        <f t="shared" si="82"/>
        <v>0</v>
      </c>
      <c r="GR43">
        <v>0</v>
      </c>
      <c r="GS43">
        <v>3</v>
      </c>
      <c r="GT43">
        <v>0</v>
      </c>
      <c r="GU43" t="s">
        <v>3</v>
      </c>
      <c r="GV43">
        <f t="shared" si="83"/>
        <v>0</v>
      </c>
      <c r="GW43">
        <v>1</v>
      </c>
      <c r="GX43">
        <f t="shared" si="84"/>
        <v>0</v>
      </c>
      <c r="HA43">
        <v>0</v>
      </c>
      <c r="HB43">
        <v>0</v>
      </c>
      <c r="HC43">
        <f t="shared" si="8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E44" t="s">
        <v>114</v>
      </c>
      <c r="F44" t="s">
        <v>115</v>
      </c>
      <c r="G44" t="s">
        <v>116</v>
      </c>
      <c r="H44" t="s">
        <v>117</v>
      </c>
      <c r="I44">
        <v>2</v>
      </c>
      <c r="J44">
        <v>0</v>
      </c>
      <c r="K44">
        <v>2</v>
      </c>
      <c r="O44">
        <f t="shared" si="55"/>
        <v>1870.92</v>
      </c>
      <c r="P44">
        <f t="shared" si="56"/>
        <v>1870.92</v>
      </c>
      <c r="Q44">
        <f>(ROUND((ROUND(((ET44)*AV44*I44),2)*BB44),2)+ROUND((ROUND(((AE44-(EU44))*AV44*I44),2)*BS44),2))</f>
        <v>0</v>
      </c>
      <c r="R44">
        <f t="shared" si="57"/>
        <v>0</v>
      </c>
      <c r="S44">
        <f t="shared" si="58"/>
        <v>0</v>
      </c>
      <c r="T44">
        <f t="shared" si="59"/>
        <v>0</v>
      </c>
      <c r="U44">
        <f t="shared" si="60"/>
        <v>0</v>
      </c>
      <c r="V44">
        <f t="shared" si="61"/>
        <v>0</v>
      </c>
      <c r="W44">
        <f t="shared" si="62"/>
        <v>0</v>
      </c>
      <c r="X44">
        <f t="shared" si="63"/>
        <v>0</v>
      </c>
      <c r="Y44">
        <f t="shared" si="64"/>
        <v>0</v>
      </c>
      <c r="AA44">
        <v>59912305</v>
      </c>
      <c r="AB44">
        <f t="shared" si="65"/>
        <v>104.99</v>
      </c>
      <c r="AC44">
        <f t="shared" si="86"/>
        <v>104.99</v>
      </c>
      <c r="AD44">
        <f>ROUND((((ET44)-(EU44))+AE44),6)</f>
        <v>0</v>
      </c>
      <c r="AE44">
        <f t="shared" si="87"/>
        <v>0</v>
      </c>
      <c r="AF44">
        <f t="shared" si="87"/>
        <v>0</v>
      </c>
      <c r="AG44">
        <f t="shared" si="66"/>
        <v>0</v>
      </c>
      <c r="AH44">
        <f t="shared" si="88"/>
        <v>0</v>
      </c>
      <c r="AI44">
        <f t="shared" si="88"/>
        <v>0</v>
      </c>
      <c r="AJ44">
        <f t="shared" si="67"/>
        <v>0</v>
      </c>
      <c r="AK44">
        <v>104.99</v>
      </c>
      <c r="AL44">
        <v>104.99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8.91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118</v>
      </c>
      <c r="BM44">
        <v>1617</v>
      </c>
      <c r="BN44">
        <v>0</v>
      </c>
      <c r="BO44" t="s">
        <v>115</v>
      </c>
      <c r="BP44">
        <v>1</v>
      </c>
      <c r="BQ44">
        <v>200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68"/>
        <v>1870.92</v>
      </c>
      <c r="CQ44">
        <f t="shared" si="69"/>
        <v>935.46</v>
      </c>
      <c r="CR44">
        <f>(ROUND((ROUND(((ET44)*AV44*1),2)*BB44),2)+ROUND((ROUND(((AE44-(EU44))*AV44*1),2)*BS44),2))</f>
        <v>0</v>
      </c>
      <c r="CS44">
        <f t="shared" si="70"/>
        <v>0</v>
      </c>
      <c r="CT44">
        <f t="shared" si="71"/>
        <v>0</v>
      </c>
      <c r="CU44">
        <f t="shared" si="72"/>
        <v>0</v>
      </c>
      <c r="CV44">
        <f t="shared" si="73"/>
        <v>0</v>
      </c>
      <c r="CW44">
        <f t="shared" si="74"/>
        <v>0</v>
      </c>
      <c r="CX44">
        <f t="shared" si="75"/>
        <v>0</v>
      </c>
      <c r="CY44">
        <f t="shared" si="76"/>
        <v>0</v>
      </c>
      <c r="CZ44">
        <f t="shared" si="77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1007</v>
      </c>
      <c r="DV44" t="s">
        <v>117</v>
      </c>
      <c r="DW44" t="s">
        <v>117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56315551</v>
      </c>
      <c r="EF44">
        <v>200</v>
      </c>
      <c r="EG44" t="s">
        <v>89</v>
      </c>
      <c r="EH44">
        <v>0</v>
      </c>
      <c r="EI44" t="s">
        <v>3</v>
      </c>
      <c r="EJ44">
        <v>1</v>
      </c>
      <c r="EK44">
        <v>1617</v>
      </c>
      <c r="EL44" t="s">
        <v>90</v>
      </c>
      <c r="EM44" t="s">
        <v>91</v>
      </c>
      <c r="EO44" t="s">
        <v>3</v>
      </c>
      <c r="EQ44">
        <v>0</v>
      </c>
      <c r="ER44">
        <v>104.99</v>
      </c>
      <c r="ES44">
        <v>104.99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</v>
      </c>
      <c r="GD44">
        <v>0</v>
      </c>
      <c r="GF44">
        <v>2117340421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78"/>
        <v>0</v>
      </c>
      <c r="GM44">
        <f t="shared" si="79"/>
        <v>1870.92</v>
      </c>
      <c r="GN44">
        <f t="shared" si="80"/>
        <v>1870.92</v>
      </c>
      <c r="GO44">
        <f t="shared" si="81"/>
        <v>0</v>
      </c>
      <c r="GP44">
        <f t="shared" si="82"/>
        <v>0</v>
      </c>
      <c r="GR44">
        <v>0</v>
      </c>
      <c r="GS44">
        <v>3</v>
      </c>
      <c r="GT44">
        <v>0</v>
      </c>
      <c r="GU44" t="s">
        <v>3</v>
      </c>
      <c r="GV44">
        <f t="shared" si="83"/>
        <v>0</v>
      </c>
      <c r="GW44">
        <v>1</v>
      </c>
      <c r="GX44">
        <f t="shared" si="84"/>
        <v>0</v>
      </c>
      <c r="HA44">
        <v>0</v>
      </c>
      <c r="HB44">
        <v>0</v>
      </c>
      <c r="HC44">
        <f t="shared" si="85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ROW(SmtRes!A32)</f>
        <v>32</v>
      </c>
      <c r="D45">
        <f>ROW(EtalonRes!A33)</f>
        <v>33</v>
      </c>
      <c r="E45" t="s">
        <v>119</v>
      </c>
      <c r="F45" t="s">
        <v>120</v>
      </c>
      <c r="G45" t="s">
        <v>121</v>
      </c>
      <c r="H45" t="s">
        <v>122</v>
      </c>
      <c r="I45">
        <f>ROUND((2+2+3)/100,9)</f>
        <v>7.0000000000000007E-2</v>
      </c>
      <c r="J45">
        <v>0</v>
      </c>
      <c r="K45">
        <f>ROUND((2+2+3)/100,9)</f>
        <v>7.0000000000000007E-2</v>
      </c>
      <c r="O45">
        <f t="shared" si="55"/>
        <v>16583.310000000001</v>
      </c>
      <c r="P45">
        <f t="shared" si="56"/>
        <v>0</v>
      </c>
      <c r="Q45">
        <f>(ROUND((ROUND((((ET45*1.1))*AV45*I45),2)*BB45),2)+ROUND((ROUND(((AE45-((EU45*1.1)))*AV45*I45),2)*BS45),2))</f>
        <v>6902.15</v>
      </c>
      <c r="R45">
        <f t="shared" si="57"/>
        <v>4865.21</v>
      </c>
      <c r="S45">
        <f t="shared" si="58"/>
        <v>9681.16</v>
      </c>
      <c r="T45">
        <f t="shared" si="59"/>
        <v>0</v>
      </c>
      <c r="U45">
        <f t="shared" si="60"/>
        <v>16.607514000000002</v>
      </c>
      <c r="V45">
        <f t="shared" si="61"/>
        <v>0</v>
      </c>
      <c r="W45">
        <f t="shared" si="62"/>
        <v>0</v>
      </c>
      <c r="X45">
        <f t="shared" si="63"/>
        <v>7260.87</v>
      </c>
      <c r="Y45">
        <f t="shared" si="64"/>
        <v>3969.28</v>
      </c>
      <c r="AA45">
        <v>59912305</v>
      </c>
      <c r="AB45">
        <f t="shared" si="65"/>
        <v>6665.0540000000001</v>
      </c>
      <c r="AC45">
        <f t="shared" si="86"/>
        <v>0</v>
      </c>
      <c r="AD45">
        <f>ROUND(((((ET45*1.1))-((EU45*1.1)))+AE45),6)</f>
        <v>3902.8</v>
      </c>
      <c r="AE45">
        <f>ROUND(((EU45*1.1)),6)</f>
        <v>1388.2</v>
      </c>
      <c r="AF45">
        <f>ROUND(((EV45*1.1)),6)</f>
        <v>2762.2539999999999</v>
      </c>
      <c r="AG45">
        <f t="shared" si="66"/>
        <v>0</v>
      </c>
      <c r="AH45">
        <f>((EW45*1.1))</f>
        <v>226.60000000000002</v>
      </c>
      <c r="AI45">
        <f>((EX45*1.1))</f>
        <v>0</v>
      </c>
      <c r="AJ45">
        <f t="shared" si="67"/>
        <v>0</v>
      </c>
      <c r="AK45">
        <v>6059.14</v>
      </c>
      <c r="AL45">
        <v>0</v>
      </c>
      <c r="AM45">
        <v>3548</v>
      </c>
      <c r="AN45">
        <v>1262</v>
      </c>
      <c r="AO45">
        <v>2511.14</v>
      </c>
      <c r="AP45">
        <v>0</v>
      </c>
      <c r="AQ45">
        <v>206</v>
      </c>
      <c r="AR45">
        <v>0</v>
      </c>
      <c r="AS45">
        <v>0</v>
      </c>
      <c r="AT45">
        <v>75</v>
      </c>
      <c r="AU45">
        <v>41</v>
      </c>
      <c r="AV45">
        <v>1.0469999999999999</v>
      </c>
      <c r="AW45">
        <v>1.002</v>
      </c>
      <c r="AZ45">
        <v>1</v>
      </c>
      <c r="BA45">
        <v>47.82</v>
      </c>
      <c r="BB45">
        <v>24.13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123</v>
      </c>
      <c r="BM45">
        <v>682</v>
      </c>
      <c r="BN45">
        <v>0</v>
      </c>
      <c r="BO45" t="s">
        <v>120</v>
      </c>
      <c r="BP45">
        <v>1</v>
      </c>
      <c r="BQ45">
        <v>60</v>
      </c>
      <c r="BR45">
        <v>0</v>
      </c>
      <c r="BS45">
        <v>47.82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75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508</v>
      </c>
      <c r="CO45">
        <v>0</v>
      </c>
      <c r="CP45">
        <f t="shared" si="68"/>
        <v>16583.309999999998</v>
      </c>
      <c r="CQ45">
        <f t="shared" si="69"/>
        <v>0</v>
      </c>
      <c r="CR45">
        <f>(ROUND((ROUND((((ET45*1.1))*AV45*1),2)*BB45),2)+ROUND((ROUND(((AE45-((EU45*1.1)))*AV45*1),2)*BS45),2))</f>
        <v>98600.73</v>
      </c>
      <c r="CS45">
        <f t="shared" si="70"/>
        <v>69503.98</v>
      </c>
      <c r="CT45">
        <f t="shared" si="71"/>
        <v>138299.26999999999</v>
      </c>
      <c r="CU45">
        <f t="shared" si="72"/>
        <v>0</v>
      </c>
      <c r="CV45">
        <f t="shared" si="73"/>
        <v>237.25020000000001</v>
      </c>
      <c r="CW45">
        <f t="shared" si="74"/>
        <v>0</v>
      </c>
      <c r="CX45">
        <f t="shared" si="75"/>
        <v>0</v>
      </c>
      <c r="CY45">
        <f t="shared" si="76"/>
        <v>7260.87</v>
      </c>
      <c r="CZ45">
        <f t="shared" si="77"/>
        <v>3969.2755999999995</v>
      </c>
      <c r="DC45" t="s">
        <v>3</v>
      </c>
      <c r="DD45" t="s">
        <v>3</v>
      </c>
      <c r="DE45" t="s">
        <v>31</v>
      </c>
      <c r="DF45" t="s">
        <v>31</v>
      </c>
      <c r="DG45" t="s">
        <v>31</v>
      </c>
      <c r="DH45" t="s">
        <v>3</v>
      </c>
      <c r="DI45" t="s">
        <v>31</v>
      </c>
      <c r="DJ45" t="s">
        <v>31</v>
      </c>
      <c r="DK45" t="s">
        <v>3</v>
      </c>
      <c r="DL45" t="s">
        <v>3</v>
      </c>
      <c r="DM45" t="s">
        <v>3</v>
      </c>
      <c r="DN45">
        <v>91</v>
      </c>
      <c r="DO45">
        <v>70</v>
      </c>
      <c r="DP45">
        <v>1.0469999999999999</v>
      </c>
      <c r="DQ45">
        <v>1.002</v>
      </c>
      <c r="DU45">
        <v>1013</v>
      </c>
      <c r="DV45" t="s">
        <v>122</v>
      </c>
      <c r="DW45" t="s">
        <v>122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56314616</v>
      </c>
      <c r="EF45">
        <v>60</v>
      </c>
      <c r="EG45" t="s">
        <v>124</v>
      </c>
      <c r="EH45">
        <v>0</v>
      </c>
      <c r="EI45" t="s">
        <v>3</v>
      </c>
      <c r="EJ45">
        <v>1</v>
      </c>
      <c r="EK45">
        <v>682</v>
      </c>
      <c r="EL45" t="s">
        <v>125</v>
      </c>
      <c r="EM45" t="s">
        <v>126</v>
      </c>
      <c r="EO45" t="s">
        <v>34</v>
      </c>
      <c r="EQ45">
        <v>0</v>
      </c>
      <c r="ER45">
        <v>6059.14</v>
      </c>
      <c r="ES45">
        <v>0</v>
      </c>
      <c r="ET45">
        <v>3548</v>
      </c>
      <c r="EU45">
        <v>1262</v>
      </c>
      <c r="EV45">
        <v>2511.14</v>
      </c>
      <c r="EW45">
        <v>206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91</v>
      </c>
      <c r="FY45">
        <v>70</v>
      </c>
      <c r="GA45" t="s">
        <v>3</v>
      </c>
      <c r="GD45">
        <v>0</v>
      </c>
      <c r="GF45">
        <v>255707518</v>
      </c>
      <c r="GG45">
        <v>2</v>
      </c>
      <c r="GH45">
        <v>1</v>
      </c>
      <c r="GI45">
        <v>2</v>
      </c>
      <c r="GJ45">
        <v>0</v>
      </c>
      <c r="GK45">
        <f>ROUND(R45*(R12)/100,2)</f>
        <v>7784.34</v>
      </c>
      <c r="GL45">
        <f t="shared" si="78"/>
        <v>0</v>
      </c>
      <c r="GM45">
        <f t="shared" si="79"/>
        <v>35597.800000000003</v>
      </c>
      <c r="GN45">
        <f t="shared" si="80"/>
        <v>35597.800000000003</v>
      </c>
      <c r="GO45">
        <f t="shared" si="81"/>
        <v>0</v>
      </c>
      <c r="GP45">
        <f t="shared" si="82"/>
        <v>0</v>
      </c>
      <c r="GR45">
        <v>0</v>
      </c>
      <c r="GS45">
        <v>3</v>
      </c>
      <c r="GT45">
        <v>0</v>
      </c>
      <c r="GU45" t="s">
        <v>3</v>
      </c>
      <c r="GV45">
        <f t="shared" si="83"/>
        <v>0</v>
      </c>
      <c r="GW45">
        <v>1</v>
      </c>
      <c r="GX45">
        <f t="shared" si="84"/>
        <v>0</v>
      </c>
      <c r="HA45">
        <v>0</v>
      </c>
      <c r="HB45">
        <v>0</v>
      </c>
      <c r="HC45">
        <f t="shared" si="85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ROW(SmtRes!A38)</f>
        <v>38</v>
      </c>
      <c r="D46">
        <f>ROW(EtalonRes!A39)</f>
        <v>39</v>
      </c>
      <c r="E46" t="s">
        <v>127</v>
      </c>
      <c r="F46" t="s">
        <v>128</v>
      </c>
      <c r="G46" t="s">
        <v>129</v>
      </c>
      <c r="H46" t="s">
        <v>122</v>
      </c>
      <c r="I46">
        <f>ROUND(I45,9)</f>
        <v>7.0000000000000007E-2</v>
      </c>
      <c r="J46">
        <v>0</v>
      </c>
      <c r="K46">
        <f>ROUND(I45,9)</f>
        <v>7.0000000000000007E-2</v>
      </c>
      <c r="O46">
        <f t="shared" si="55"/>
        <v>6064.82</v>
      </c>
      <c r="P46">
        <f t="shared" si="56"/>
        <v>304.42</v>
      </c>
      <c r="Q46">
        <f>(ROUND((ROUND((((ET46*1.1))*AV46*I46),2)*BB46),2)+ROUND((ROUND(((AE46-((EU46*1.1)))*AV46*I46),2)*BS46),2))</f>
        <v>0</v>
      </c>
      <c r="R46">
        <f t="shared" si="57"/>
        <v>0</v>
      </c>
      <c r="S46">
        <f t="shared" si="58"/>
        <v>5760.4</v>
      </c>
      <c r="T46">
        <f t="shared" si="59"/>
        <v>0</v>
      </c>
      <c r="U46">
        <f t="shared" si="60"/>
        <v>10.641708000000001</v>
      </c>
      <c r="V46">
        <f t="shared" si="61"/>
        <v>0</v>
      </c>
      <c r="W46">
        <f t="shared" si="62"/>
        <v>0</v>
      </c>
      <c r="X46">
        <f t="shared" si="63"/>
        <v>4320.3</v>
      </c>
      <c r="Y46">
        <f t="shared" si="64"/>
        <v>2361.7600000000002</v>
      </c>
      <c r="AA46">
        <v>59912305</v>
      </c>
      <c r="AB46">
        <f t="shared" si="65"/>
        <v>2506.4740000000002</v>
      </c>
      <c r="AC46">
        <f t="shared" si="86"/>
        <v>862.81</v>
      </c>
      <c r="AD46">
        <f>ROUND(((((ET46*1.1))-((EU46*1.1)))+AE46),6)</f>
        <v>0</v>
      </c>
      <c r="AE46">
        <f>ROUND(((EU46*1.1)),6)</f>
        <v>0</v>
      </c>
      <c r="AF46">
        <f>ROUND(((EV46*1.1)),6)</f>
        <v>1643.664</v>
      </c>
      <c r="AG46">
        <f t="shared" si="66"/>
        <v>0</v>
      </c>
      <c r="AH46">
        <f>((EW46*1.1))</f>
        <v>145.20000000000002</v>
      </c>
      <c r="AI46">
        <f>((EX46*1.1))</f>
        <v>0</v>
      </c>
      <c r="AJ46">
        <f t="shared" si="67"/>
        <v>0</v>
      </c>
      <c r="AK46">
        <v>2357.0500000000002</v>
      </c>
      <c r="AL46">
        <v>862.81</v>
      </c>
      <c r="AM46">
        <v>0</v>
      </c>
      <c r="AN46">
        <v>0</v>
      </c>
      <c r="AO46">
        <v>1494.24</v>
      </c>
      <c r="AP46">
        <v>0</v>
      </c>
      <c r="AQ46">
        <v>132</v>
      </c>
      <c r="AR46">
        <v>0</v>
      </c>
      <c r="AS46">
        <v>0</v>
      </c>
      <c r="AT46">
        <v>75</v>
      </c>
      <c r="AU46">
        <v>41</v>
      </c>
      <c r="AV46">
        <v>1.0469999999999999</v>
      </c>
      <c r="AW46">
        <v>1.002</v>
      </c>
      <c r="AZ46">
        <v>1</v>
      </c>
      <c r="BA46">
        <v>47.82</v>
      </c>
      <c r="BB46">
        <v>1</v>
      </c>
      <c r="BC46">
        <v>5.03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130</v>
      </c>
      <c r="BM46">
        <v>682</v>
      </c>
      <c r="BN46">
        <v>0</v>
      </c>
      <c r="BO46" t="s">
        <v>128</v>
      </c>
      <c r="BP46">
        <v>1</v>
      </c>
      <c r="BQ46">
        <v>60</v>
      </c>
      <c r="BR46">
        <v>0</v>
      </c>
      <c r="BS46">
        <v>47.82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75</v>
      </c>
      <c r="CA46">
        <v>41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508</v>
      </c>
      <c r="CO46">
        <v>0</v>
      </c>
      <c r="CP46">
        <f t="shared" si="68"/>
        <v>6064.82</v>
      </c>
      <c r="CQ46">
        <f t="shared" si="69"/>
        <v>4348.6400000000003</v>
      </c>
      <c r="CR46">
        <f>(ROUND((ROUND((((ET46*1.1))*AV46*1),2)*BB46),2)+ROUND((ROUND(((AE46-((EU46*1.1)))*AV46*1),2)*BS46),2))</f>
        <v>0</v>
      </c>
      <c r="CS46">
        <f t="shared" si="70"/>
        <v>0</v>
      </c>
      <c r="CT46">
        <f t="shared" si="71"/>
        <v>82294.39</v>
      </c>
      <c r="CU46">
        <f t="shared" si="72"/>
        <v>0</v>
      </c>
      <c r="CV46">
        <f t="shared" si="73"/>
        <v>152.02440000000001</v>
      </c>
      <c r="CW46">
        <f t="shared" si="74"/>
        <v>0</v>
      </c>
      <c r="CX46">
        <f t="shared" si="75"/>
        <v>0</v>
      </c>
      <c r="CY46">
        <f t="shared" si="76"/>
        <v>4320.2999999999993</v>
      </c>
      <c r="CZ46">
        <f t="shared" si="77"/>
        <v>2361.7639999999997</v>
      </c>
      <c r="DC46" t="s">
        <v>3</v>
      </c>
      <c r="DD46" t="s">
        <v>3</v>
      </c>
      <c r="DE46" t="s">
        <v>31</v>
      </c>
      <c r="DF46" t="s">
        <v>31</v>
      </c>
      <c r="DG46" t="s">
        <v>31</v>
      </c>
      <c r="DH46" t="s">
        <v>3</v>
      </c>
      <c r="DI46" t="s">
        <v>31</v>
      </c>
      <c r="DJ46" t="s">
        <v>31</v>
      </c>
      <c r="DK46" t="s">
        <v>3</v>
      </c>
      <c r="DL46" t="s">
        <v>3</v>
      </c>
      <c r="DM46" t="s">
        <v>3</v>
      </c>
      <c r="DN46">
        <v>91</v>
      </c>
      <c r="DO46">
        <v>70</v>
      </c>
      <c r="DP46">
        <v>1.0469999999999999</v>
      </c>
      <c r="DQ46">
        <v>1.002</v>
      </c>
      <c r="DU46">
        <v>1013</v>
      </c>
      <c r="DV46" t="s">
        <v>122</v>
      </c>
      <c r="DW46" t="s">
        <v>122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56314616</v>
      </c>
      <c r="EF46">
        <v>60</v>
      </c>
      <c r="EG46" t="s">
        <v>124</v>
      </c>
      <c r="EH46">
        <v>0</v>
      </c>
      <c r="EI46" t="s">
        <v>3</v>
      </c>
      <c r="EJ46">
        <v>1</v>
      </c>
      <c r="EK46">
        <v>682</v>
      </c>
      <c r="EL46" t="s">
        <v>125</v>
      </c>
      <c r="EM46" t="s">
        <v>126</v>
      </c>
      <c r="EO46" t="s">
        <v>34</v>
      </c>
      <c r="EQ46">
        <v>0</v>
      </c>
      <c r="ER46">
        <v>2357.0500000000002</v>
      </c>
      <c r="ES46">
        <v>862.81</v>
      </c>
      <c r="ET46">
        <v>0</v>
      </c>
      <c r="EU46">
        <v>0</v>
      </c>
      <c r="EV46">
        <v>1494.24</v>
      </c>
      <c r="EW46">
        <v>132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91</v>
      </c>
      <c r="FY46">
        <v>70</v>
      </c>
      <c r="GA46" t="s">
        <v>3</v>
      </c>
      <c r="GD46">
        <v>0</v>
      </c>
      <c r="GF46">
        <v>1570428321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78"/>
        <v>0</v>
      </c>
      <c r="GM46">
        <f t="shared" si="79"/>
        <v>12746.88</v>
      </c>
      <c r="GN46">
        <f t="shared" si="80"/>
        <v>12746.88</v>
      </c>
      <c r="GO46">
        <f t="shared" si="81"/>
        <v>0</v>
      </c>
      <c r="GP46">
        <f t="shared" si="82"/>
        <v>0</v>
      </c>
      <c r="GR46">
        <v>0</v>
      </c>
      <c r="GS46">
        <v>3</v>
      </c>
      <c r="GT46">
        <v>0</v>
      </c>
      <c r="GU46" t="s">
        <v>3</v>
      </c>
      <c r="GV46">
        <f t="shared" si="83"/>
        <v>0</v>
      </c>
      <c r="GW46">
        <v>1</v>
      </c>
      <c r="GX46">
        <f t="shared" si="84"/>
        <v>0</v>
      </c>
      <c r="HA46">
        <v>0</v>
      </c>
      <c r="HB46">
        <v>0</v>
      </c>
      <c r="HC46">
        <f t="shared" si="85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38</v>
      </c>
      <c r="E47" t="s">
        <v>131</v>
      </c>
      <c r="F47" t="s">
        <v>132</v>
      </c>
      <c r="G47" t="s">
        <v>133</v>
      </c>
      <c r="H47" t="s">
        <v>117</v>
      </c>
      <c r="I47">
        <f>I46*J47</f>
        <v>2.912E-2</v>
      </c>
      <c r="J47">
        <v>0.41599999999999998</v>
      </c>
      <c r="K47">
        <v>0.41599999999999998</v>
      </c>
      <c r="O47">
        <f t="shared" si="55"/>
        <v>169.61</v>
      </c>
      <c r="P47">
        <f t="shared" si="56"/>
        <v>169.61</v>
      </c>
      <c r="Q47">
        <f>(ROUND((ROUND(((ET47)*AV47*I47),2)*BB47),2)+ROUND((ROUND(((AE47-(EU47))*AV47*I47),2)*BS47),2))</f>
        <v>0</v>
      </c>
      <c r="R47">
        <f t="shared" si="57"/>
        <v>0</v>
      </c>
      <c r="S47">
        <f t="shared" si="58"/>
        <v>0</v>
      </c>
      <c r="T47">
        <f t="shared" si="59"/>
        <v>0</v>
      </c>
      <c r="U47">
        <f t="shared" si="60"/>
        <v>0</v>
      </c>
      <c r="V47">
        <f t="shared" si="61"/>
        <v>0</v>
      </c>
      <c r="W47">
        <f t="shared" si="62"/>
        <v>0</v>
      </c>
      <c r="X47">
        <f t="shared" si="63"/>
        <v>0</v>
      </c>
      <c r="Y47">
        <f t="shared" si="64"/>
        <v>0</v>
      </c>
      <c r="AA47">
        <v>59912305</v>
      </c>
      <c r="AB47">
        <f t="shared" si="65"/>
        <v>517.14</v>
      </c>
      <c r="AC47">
        <f t="shared" si="86"/>
        <v>517.14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66"/>
        <v>0</v>
      </c>
      <c r="AH47">
        <f>(EW47)</f>
        <v>0</v>
      </c>
      <c r="AI47">
        <f>(EX47)</f>
        <v>0</v>
      </c>
      <c r="AJ47">
        <f t="shared" si="67"/>
        <v>0</v>
      </c>
      <c r="AK47">
        <v>517.14</v>
      </c>
      <c r="AL47">
        <v>517.14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1.002</v>
      </c>
      <c r="AZ47">
        <v>1</v>
      </c>
      <c r="BA47">
        <v>1</v>
      </c>
      <c r="BB47">
        <v>1</v>
      </c>
      <c r="BC47">
        <v>11.24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134</v>
      </c>
      <c r="BM47">
        <v>682</v>
      </c>
      <c r="BN47">
        <v>0</v>
      </c>
      <c r="BO47" t="s">
        <v>132</v>
      </c>
      <c r="BP47">
        <v>1</v>
      </c>
      <c r="BQ47">
        <v>60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68"/>
        <v>169.61</v>
      </c>
      <c r="CQ47">
        <f t="shared" si="69"/>
        <v>5824.23</v>
      </c>
      <c r="CR47">
        <f>(ROUND((ROUND(((ET47)*AV47*1),2)*BB47),2)+ROUND((ROUND(((AE47-(EU47))*AV47*1),2)*BS47),2))</f>
        <v>0</v>
      </c>
      <c r="CS47">
        <f t="shared" si="70"/>
        <v>0</v>
      </c>
      <c r="CT47">
        <f t="shared" si="71"/>
        <v>0</v>
      </c>
      <c r="CU47">
        <f t="shared" si="72"/>
        <v>0</v>
      </c>
      <c r="CV47">
        <f t="shared" si="73"/>
        <v>0</v>
      </c>
      <c r="CW47">
        <f t="shared" si="74"/>
        <v>0</v>
      </c>
      <c r="CX47">
        <f t="shared" si="75"/>
        <v>0</v>
      </c>
      <c r="CY47">
        <f t="shared" si="76"/>
        <v>0</v>
      </c>
      <c r="CZ47">
        <f t="shared" si="77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91</v>
      </c>
      <c r="DO47">
        <v>70</v>
      </c>
      <c r="DP47">
        <v>1.0469999999999999</v>
      </c>
      <c r="DQ47">
        <v>1.002</v>
      </c>
      <c r="DU47">
        <v>1007</v>
      </c>
      <c r="DV47" t="s">
        <v>117</v>
      </c>
      <c r="DW47" t="s">
        <v>117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56314616</v>
      </c>
      <c r="EF47">
        <v>60</v>
      </c>
      <c r="EG47" t="s">
        <v>124</v>
      </c>
      <c r="EH47">
        <v>0</v>
      </c>
      <c r="EI47" t="s">
        <v>3</v>
      </c>
      <c r="EJ47">
        <v>1</v>
      </c>
      <c r="EK47">
        <v>682</v>
      </c>
      <c r="EL47" t="s">
        <v>125</v>
      </c>
      <c r="EM47" t="s">
        <v>126</v>
      </c>
      <c r="EO47" t="s">
        <v>3</v>
      </c>
      <c r="EQ47">
        <v>0</v>
      </c>
      <c r="ER47">
        <v>517.14</v>
      </c>
      <c r="ES47">
        <v>517.14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91</v>
      </c>
      <c r="FY47">
        <v>70</v>
      </c>
      <c r="GA47" t="s">
        <v>3</v>
      </c>
      <c r="GD47">
        <v>0</v>
      </c>
      <c r="GF47">
        <v>-1310763942</v>
      </c>
      <c r="GG47">
        <v>2</v>
      </c>
      <c r="GH47">
        <v>1</v>
      </c>
      <c r="GI47">
        <v>3</v>
      </c>
      <c r="GJ47">
        <v>0</v>
      </c>
      <c r="GK47">
        <f>ROUND(R47*(R12)/100,2)</f>
        <v>0</v>
      </c>
      <c r="GL47">
        <f t="shared" si="78"/>
        <v>0</v>
      </c>
      <c r="GM47">
        <f t="shared" si="79"/>
        <v>169.61</v>
      </c>
      <c r="GN47">
        <f t="shared" si="80"/>
        <v>169.61</v>
      </c>
      <c r="GO47">
        <f t="shared" si="81"/>
        <v>0</v>
      </c>
      <c r="GP47">
        <f t="shared" si="82"/>
        <v>0</v>
      </c>
      <c r="GR47">
        <v>0</v>
      </c>
      <c r="GS47">
        <v>3</v>
      </c>
      <c r="GT47">
        <v>0</v>
      </c>
      <c r="GU47" t="s">
        <v>3</v>
      </c>
      <c r="GV47">
        <f t="shared" si="83"/>
        <v>0</v>
      </c>
      <c r="GW47">
        <v>1</v>
      </c>
      <c r="GX47">
        <f t="shared" si="84"/>
        <v>0</v>
      </c>
      <c r="HA47">
        <v>0</v>
      </c>
      <c r="HB47">
        <v>0</v>
      </c>
      <c r="HC47">
        <f t="shared" si="85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9" spans="1:206" x14ac:dyDescent="0.2">
      <c r="A49" s="2">
        <v>51</v>
      </c>
      <c r="B49" s="2">
        <f>B24</f>
        <v>1</v>
      </c>
      <c r="C49" s="2">
        <f>A24</f>
        <v>4</v>
      </c>
      <c r="D49" s="2">
        <f>ROW(A24)</f>
        <v>24</v>
      </c>
      <c r="E49" s="2"/>
      <c r="F49" s="2" t="str">
        <f>IF(F24&lt;&gt;"",F24,"")</f>
        <v>Новый раздел</v>
      </c>
      <c r="G49" s="2" t="str">
        <f>IF(G24&lt;&gt;"",G24,"")</f>
        <v>Строительные работы</v>
      </c>
      <c r="H49" s="2">
        <v>0</v>
      </c>
      <c r="I49" s="2"/>
      <c r="J49" s="2"/>
      <c r="K49" s="2"/>
      <c r="L49" s="2"/>
      <c r="M49" s="2"/>
      <c r="N49" s="2"/>
      <c r="O49" s="2">
        <f t="shared" ref="O49:T49" si="89">ROUND(AB49,2)</f>
        <v>172090.5</v>
      </c>
      <c r="P49" s="2">
        <f t="shared" si="89"/>
        <v>121601.28</v>
      </c>
      <c r="Q49" s="2">
        <f t="shared" si="89"/>
        <v>11516.76</v>
      </c>
      <c r="R49" s="2">
        <f t="shared" si="89"/>
        <v>6633.47</v>
      </c>
      <c r="S49" s="2">
        <f t="shared" si="89"/>
        <v>38972.46</v>
      </c>
      <c r="T49" s="2">
        <f t="shared" si="89"/>
        <v>0</v>
      </c>
      <c r="U49" s="2">
        <f>AH49</f>
        <v>73.240760269600003</v>
      </c>
      <c r="V49" s="2">
        <f>AI49</f>
        <v>0</v>
      </c>
      <c r="W49" s="2">
        <f>ROUND(AJ49,2)</f>
        <v>0</v>
      </c>
      <c r="X49" s="2">
        <f>ROUND(AK49,2)</f>
        <v>32822.379999999997</v>
      </c>
      <c r="Y49" s="2">
        <f>ROUND(AL49,2)</f>
        <v>16028.83</v>
      </c>
      <c r="Z49" s="2"/>
      <c r="AA49" s="2"/>
      <c r="AB49" s="2">
        <f>ROUND(SUMIF(AA28:AA47,"=59912305",O28:O47),2)</f>
        <v>172090.5</v>
      </c>
      <c r="AC49" s="2">
        <f>ROUND(SUMIF(AA28:AA47,"=59912305",P28:P47),2)</f>
        <v>121601.28</v>
      </c>
      <c r="AD49" s="2">
        <f>ROUND(SUMIF(AA28:AA47,"=59912305",Q28:Q47),2)</f>
        <v>11516.76</v>
      </c>
      <c r="AE49" s="2">
        <f>ROUND(SUMIF(AA28:AA47,"=59912305",R28:R47),2)</f>
        <v>6633.47</v>
      </c>
      <c r="AF49" s="2">
        <f>ROUND(SUMIF(AA28:AA47,"=59912305",S28:S47),2)</f>
        <v>38972.46</v>
      </c>
      <c r="AG49" s="2">
        <f>ROUND(SUMIF(AA28:AA47,"=59912305",T28:T47),2)</f>
        <v>0</v>
      </c>
      <c r="AH49" s="2">
        <f>SUMIF(AA28:AA47,"=59912305",U28:U47)</f>
        <v>73.240760269600003</v>
      </c>
      <c r="AI49" s="2">
        <f>SUMIF(AA28:AA47,"=59912305",V28:V47)</f>
        <v>0</v>
      </c>
      <c r="AJ49" s="2">
        <f>ROUND(SUMIF(AA28:AA47,"=59912305",W28:W47),2)</f>
        <v>0</v>
      </c>
      <c r="AK49" s="2">
        <f>ROUND(SUMIF(AA28:AA47,"=59912305",X28:X47),2)</f>
        <v>32822.379999999997</v>
      </c>
      <c r="AL49" s="2">
        <f>ROUND(SUMIF(AA28:AA47,"=59912305",Y28:Y47),2)</f>
        <v>16028.83</v>
      </c>
      <c r="AM49" s="2"/>
      <c r="AN49" s="2"/>
      <c r="AO49" s="2">
        <f t="shared" ref="AO49:BD49" si="90">ROUND(BX49,2)</f>
        <v>0</v>
      </c>
      <c r="AP49" s="2">
        <f t="shared" si="90"/>
        <v>0</v>
      </c>
      <c r="AQ49" s="2">
        <f t="shared" si="90"/>
        <v>0</v>
      </c>
      <c r="AR49" s="2">
        <f t="shared" si="90"/>
        <v>231553.93</v>
      </c>
      <c r="AS49" s="2">
        <f t="shared" si="90"/>
        <v>231553.93</v>
      </c>
      <c r="AT49" s="2">
        <f t="shared" si="90"/>
        <v>0</v>
      </c>
      <c r="AU49" s="2">
        <f t="shared" si="90"/>
        <v>0</v>
      </c>
      <c r="AV49" s="2">
        <f t="shared" si="90"/>
        <v>121601.28</v>
      </c>
      <c r="AW49" s="2">
        <f t="shared" si="90"/>
        <v>121601.28</v>
      </c>
      <c r="AX49" s="2">
        <f t="shared" si="90"/>
        <v>0</v>
      </c>
      <c r="AY49" s="2">
        <f t="shared" si="90"/>
        <v>121601.28</v>
      </c>
      <c r="AZ49" s="2">
        <f t="shared" si="90"/>
        <v>0</v>
      </c>
      <c r="BA49" s="2">
        <f t="shared" si="90"/>
        <v>0</v>
      </c>
      <c r="BB49" s="2">
        <f t="shared" si="90"/>
        <v>0</v>
      </c>
      <c r="BC49" s="2">
        <f t="shared" si="90"/>
        <v>0</v>
      </c>
      <c r="BD49" s="2">
        <f t="shared" si="90"/>
        <v>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>
        <f>ROUND(SUMIF(AA28:AA47,"=59912305",FQ28:FQ47),2)</f>
        <v>0</v>
      </c>
      <c r="BY49" s="2">
        <f>ROUND(SUMIF(AA28:AA47,"=59912305",FR28:FR47),2)</f>
        <v>0</v>
      </c>
      <c r="BZ49" s="2">
        <f>ROUND(SUMIF(AA28:AA47,"=59912305",GL28:GL47),2)</f>
        <v>0</v>
      </c>
      <c r="CA49" s="2">
        <f>ROUND(SUMIF(AA28:AA47,"=59912305",GM28:GM47),2)</f>
        <v>231553.93</v>
      </c>
      <c r="CB49" s="2">
        <f>ROUND(SUMIF(AA28:AA47,"=59912305",GN28:GN47),2)</f>
        <v>231553.93</v>
      </c>
      <c r="CC49" s="2">
        <f>ROUND(SUMIF(AA28:AA47,"=59912305",GO28:GO47),2)</f>
        <v>0</v>
      </c>
      <c r="CD49" s="2">
        <f>ROUND(SUMIF(AA28:AA47,"=59912305",GP28:GP47),2)</f>
        <v>0</v>
      </c>
      <c r="CE49" s="2">
        <f>AC49-BX49</f>
        <v>121601.28</v>
      </c>
      <c r="CF49" s="2">
        <f>AC49-BY49</f>
        <v>121601.28</v>
      </c>
      <c r="CG49" s="2">
        <f>BX49-BZ49</f>
        <v>0</v>
      </c>
      <c r="CH49" s="2">
        <f>AC49-BX49-BY49+BZ49</f>
        <v>121601.28</v>
      </c>
      <c r="CI49" s="2">
        <f>BY49-BZ49</f>
        <v>0</v>
      </c>
      <c r="CJ49" s="2">
        <f>ROUND(SUMIF(AA28:AA47,"=59912305",GX28:GX47),2)</f>
        <v>0</v>
      </c>
      <c r="CK49" s="2">
        <f>ROUND(SUMIF(AA28:AA47,"=59912305",GY28:GY47),2)</f>
        <v>0</v>
      </c>
      <c r="CL49" s="2">
        <f>ROUND(SUMIF(AA28:AA47,"=59912305",GZ28:GZ47),2)</f>
        <v>0</v>
      </c>
      <c r="CM49" s="2">
        <f>ROUND(SUMIF(AA28:AA47,"=59912305",HD28:HD47),2)</f>
        <v>0</v>
      </c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201</v>
      </c>
      <c r="F51" s="4">
        <f>ROUND(Source!O49,O51)</f>
        <v>172090.5</v>
      </c>
      <c r="G51" s="4" t="s">
        <v>135</v>
      </c>
      <c r="H51" s="4" t="s">
        <v>136</v>
      </c>
      <c r="I51" s="4"/>
      <c r="J51" s="4"/>
      <c r="K51" s="4">
        <v>201</v>
      </c>
      <c r="L51" s="4">
        <v>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172090.5</v>
      </c>
      <c r="X51" s="4">
        <v>1</v>
      </c>
      <c r="Y51" s="4">
        <v>172090.5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202</v>
      </c>
      <c r="F52" s="4">
        <f>ROUND(Source!P49,O52)</f>
        <v>121601.28</v>
      </c>
      <c r="G52" s="4" t="s">
        <v>137</v>
      </c>
      <c r="H52" s="4" t="s">
        <v>138</v>
      </c>
      <c r="I52" s="4"/>
      <c r="J52" s="4"/>
      <c r="K52" s="4">
        <v>202</v>
      </c>
      <c r="L52" s="4">
        <v>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121601.28</v>
      </c>
      <c r="X52" s="4">
        <v>1</v>
      </c>
      <c r="Y52" s="4">
        <v>121601.28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222</v>
      </c>
      <c r="F53" s="4">
        <f>ROUND(Source!AO49,O53)</f>
        <v>0</v>
      </c>
      <c r="G53" s="4" t="s">
        <v>139</v>
      </c>
      <c r="H53" s="4" t="s">
        <v>140</v>
      </c>
      <c r="I53" s="4"/>
      <c r="J53" s="4"/>
      <c r="K53" s="4">
        <v>222</v>
      </c>
      <c r="L53" s="4">
        <v>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225</v>
      </c>
      <c r="F54" s="4">
        <f>ROUND(Source!AV49,O54)</f>
        <v>121601.28</v>
      </c>
      <c r="G54" s="4" t="s">
        <v>141</v>
      </c>
      <c r="H54" s="4" t="s">
        <v>142</v>
      </c>
      <c r="I54" s="4"/>
      <c r="J54" s="4"/>
      <c r="K54" s="4">
        <v>225</v>
      </c>
      <c r="L54" s="4">
        <v>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121601.28</v>
      </c>
      <c r="X54" s="4">
        <v>1</v>
      </c>
      <c r="Y54" s="4">
        <v>121601.28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226</v>
      </c>
      <c r="F55" s="4">
        <f>ROUND(Source!AW49,O55)</f>
        <v>121601.28</v>
      </c>
      <c r="G55" s="4" t="s">
        <v>143</v>
      </c>
      <c r="H55" s="4" t="s">
        <v>144</v>
      </c>
      <c r="I55" s="4"/>
      <c r="J55" s="4"/>
      <c r="K55" s="4">
        <v>226</v>
      </c>
      <c r="L55" s="4">
        <v>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121601.28</v>
      </c>
      <c r="X55" s="4">
        <v>1</v>
      </c>
      <c r="Y55" s="4">
        <v>121601.28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227</v>
      </c>
      <c r="F56" s="4">
        <f>ROUND(Source!AX49,O56)</f>
        <v>0</v>
      </c>
      <c r="G56" s="4" t="s">
        <v>145</v>
      </c>
      <c r="H56" s="4" t="s">
        <v>146</v>
      </c>
      <c r="I56" s="4"/>
      <c r="J56" s="4"/>
      <c r="K56" s="4">
        <v>227</v>
      </c>
      <c r="L56" s="4">
        <v>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228</v>
      </c>
      <c r="F57" s="4">
        <f>ROUND(Source!AY49,O57)</f>
        <v>121601.28</v>
      </c>
      <c r="G57" s="4" t="s">
        <v>147</v>
      </c>
      <c r="H57" s="4" t="s">
        <v>148</v>
      </c>
      <c r="I57" s="4"/>
      <c r="J57" s="4"/>
      <c r="K57" s="4">
        <v>228</v>
      </c>
      <c r="L57" s="4">
        <v>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121601.28</v>
      </c>
      <c r="X57" s="4">
        <v>1</v>
      </c>
      <c r="Y57" s="4">
        <v>121601.28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216</v>
      </c>
      <c r="F58" s="4">
        <f>ROUND(Source!AP49,O58)</f>
        <v>0</v>
      </c>
      <c r="G58" s="4" t="s">
        <v>149</v>
      </c>
      <c r="H58" s="4" t="s">
        <v>150</v>
      </c>
      <c r="I58" s="4"/>
      <c r="J58" s="4"/>
      <c r="K58" s="4">
        <v>216</v>
      </c>
      <c r="L58" s="4">
        <v>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223</v>
      </c>
      <c r="F59" s="4">
        <f>ROUND(Source!AQ49,O59)</f>
        <v>0</v>
      </c>
      <c r="G59" s="4" t="s">
        <v>151</v>
      </c>
      <c r="H59" s="4" t="s">
        <v>152</v>
      </c>
      <c r="I59" s="4"/>
      <c r="J59" s="4"/>
      <c r="K59" s="4">
        <v>223</v>
      </c>
      <c r="L59" s="4">
        <v>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229</v>
      </c>
      <c r="F60" s="4">
        <f>ROUND(Source!AZ49,O60)</f>
        <v>0</v>
      </c>
      <c r="G60" s="4" t="s">
        <v>153</v>
      </c>
      <c r="H60" s="4" t="s">
        <v>154</v>
      </c>
      <c r="I60" s="4"/>
      <c r="J60" s="4"/>
      <c r="K60" s="4">
        <v>229</v>
      </c>
      <c r="L60" s="4">
        <v>10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203</v>
      </c>
      <c r="F61" s="4">
        <f>ROUND(Source!Q49,O61)</f>
        <v>11516.76</v>
      </c>
      <c r="G61" s="4" t="s">
        <v>155</v>
      </c>
      <c r="H61" s="4" t="s">
        <v>156</v>
      </c>
      <c r="I61" s="4"/>
      <c r="J61" s="4"/>
      <c r="K61" s="4">
        <v>203</v>
      </c>
      <c r="L61" s="4">
        <v>11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11516.76</v>
      </c>
      <c r="X61" s="4">
        <v>1</v>
      </c>
      <c r="Y61" s="4">
        <v>11516.76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231</v>
      </c>
      <c r="F62" s="4">
        <f>ROUND(Source!BB49,O62)</f>
        <v>0</v>
      </c>
      <c r="G62" s="4" t="s">
        <v>157</v>
      </c>
      <c r="H62" s="4" t="s">
        <v>158</v>
      </c>
      <c r="I62" s="4"/>
      <c r="J62" s="4"/>
      <c r="K62" s="4">
        <v>231</v>
      </c>
      <c r="L62" s="4">
        <v>12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204</v>
      </c>
      <c r="F63" s="4">
        <f>ROUND(Source!R49,O63)</f>
        <v>6633.47</v>
      </c>
      <c r="G63" s="4" t="s">
        <v>159</v>
      </c>
      <c r="H63" s="4" t="s">
        <v>160</v>
      </c>
      <c r="I63" s="4"/>
      <c r="J63" s="4"/>
      <c r="K63" s="4">
        <v>204</v>
      </c>
      <c r="L63" s="4">
        <v>13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6633.47</v>
      </c>
      <c r="X63" s="4">
        <v>1</v>
      </c>
      <c r="Y63" s="4">
        <v>6633.47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205</v>
      </c>
      <c r="F64" s="4">
        <f>ROUND(Source!S49,O64)</f>
        <v>38972.46</v>
      </c>
      <c r="G64" s="4" t="s">
        <v>161</v>
      </c>
      <c r="H64" s="4" t="s">
        <v>162</v>
      </c>
      <c r="I64" s="4"/>
      <c r="J64" s="4"/>
      <c r="K64" s="4">
        <v>205</v>
      </c>
      <c r="L64" s="4">
        <v>14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38972.46</v>
      </c>
      <c r="X64" s="4">
        <v>1</v>
      </c>
      <c r="Y64" s="4">
        <v>38972.46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232</v>
      </c>
      <c r="F65" s="4">
        <f>ROUND(Source!BC49,O65)</f>
        <v>0</v>
      </c>
      <c r="G65" s="4" t="s">
        <v>163</v>
      </c>
      <c r="H65" s="4" t="s">
        <v>164</v>
      </c>
      <c r="I65" s="4"/>
      <c r="J65" s="4"/>
      <c r="K65" s="4">
        <v>232</v>
      </c>
      <c r="L65" s="4">
        <v>15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214</v>
      </c>
      <c r="F66" s="4">
        <f>ROUND(Source!AS49,O66)</f>
        <v>231553.93</v>
      </c>
      <c r="G66" s="4" t="s">
        <v>165</v>
      </c>
      <c r="H66" s="4" t="s">
        <v>166</v>
      </c>
      <c r="I66" s="4"/>
      <c r="J66" s="4"/>
      <c r="K66" s="4">
        <v>214</v>
      </c>
      <c r="L66" s="4">
        <v>16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231553.93</v>
      </c>
      <c r="X66" s="4">
        <v>1</v>
      </c>
      <c r="Y66" s="4">
        <v>231553.93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215</v>
      </c>
      <c r="F67" s="4">
        <f>ROUND(Source!AT49,O67)</f>
        <v>0</v>
      </c>
      <c r="G67" s="4" t="s">
        <v>167</v>
      </c>
      <c r="H67" s="4" t="s">
        <v>168</v>
      </c>
      <c r="I67" s="4"/>
      <c r="J67" s="4"/>
      <c r="K67" s="4">
        <v>215</v>
      </c>
      <c r="L67" s="4">
        <v>17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217</v>
      </c>
      <c r="F68" s="4">
        <f>ROUND(Source!AU49,O68)</f>
        <v>0</v>
      </c>
      <c r="G68" s="4" t="s">
        <v>169</v>
      </c>
      <c r="H68" s="4" t="s">
        <v>170</v>
      </c>
      <c r="I68" s="4"/>
      <c r="J68" s="4"/>
      <c r="K68" s="4">
        <v>217</v>
      </c>
      <c r="L68" s="4">
        <v>18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230</v>
      </c>
      <c r="F69" s="4">
        <f>ROUND(Source!BA49,O69)</f>
        <v>0</v>
      </c>
      <c r="G69" s="4" t="s">
        <v>171</v>
      </c>
      <c r="H69" s="4" t="s">
        <v>172</v>
      </c>
      <c r="I69" s="4"/>
      <c r="J69" s="4"/>
      <c r="K69" s="4">
        <v>230</v>
      </c>
      <c r="L69" s="4">
        <v>19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206</v>
      </c>
      <c r="F70" s="4">
        <f>ROUND(Source!T49,O70)</f>
        <v>0</v>
      </c>
      <c r="G70" s="4" t="s">
        <v>173</v>
      </c>
      <c r="H70" s="4" t="s">
        <v>174</v>
      </c>
      <c r="I70" s="4"/>
      <c r="J70" s="4"/>
      <c r="K70" s="4">
        <v>206</v>
      </c>
      <c r="L70" s="4">
        <v>20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207</v>
      </c>
      <c r="F71" s="4">
        <f>Source!U49</f>
        <v>73.240760269600003</v>
      </c>
      <c r="G71" s="4" t="s">
        <v>175</v>
      </c>
      <c r="H71" s="4" t="s">
        <v>176</v>
      </c>
      <c r="I71" s="4"/>
      <c r="J71" s="4"/>
      <c r="K71" s="4">
        <v>207</v>
      </c>
      <c r="L71" s="4">
        <v>21</v>
      </c>
      <c r="M71" s="4">
        <v>3</v>
      </c>
      <c r="N71" s="4" t="s">
        <v>3</v>
      </c>
      <c r="O71" s="4">
        <v>-1</v>
      </c>
      <c r="P71" s="4"/>
      <c r="Q71" s="4"/>
      <c r="R71" s="4"/>
      <c r="S71" s="4"/>
      <c r="T71" s="4"/>
      <c r="U71" s="4"/>
      <c r="V71" s="4"/>
      <c r="W71" s="4">
        <v>73.240760269599988</v>
      </c>
      <c r="X71" s="4">
        <v>1</v>
      </c>
      <c r="Y71" s="4">
        <v>73.240760269599988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208</v>
      </c>
      <c r="F72" s="4">
        <f>Source!V49</f>
        <v>0</v>
      </c>
      <c r="G72" s="4" t="s">
        <v>177</v>
      </c>
      <c r="H72" s="4" t="s">
        <v>178</v>
      </c>
      <c r="I72" s="4"/>
      <c r="J72" s="4"/>
      <c r="K72" s="4">
        <v>208</v>
      </c>
      <c r="L72" s="4">
        <v>22</v>
      </c>
      <c r="M72" s="4">
        <v>3</v>
      </c>
      <c r="N72" s="4" t="s">
        <v>3</v>
      </c>
      <c r="O72" s="4">
        <v>-1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209</v>
      </c>
      <c r="F73" s="4">
        <f>ROUND(Source!W49,O73)</f>
        <v>0</v>
      </c>
      <c r="G73" s="4" t="s">
        <v>179</v>
      </c>
      <c r="H73" s="4" t="s">
        <v>180</v>
      </c>
      <c r="I73" s="4"/>
      <c r="J73" s="4"/>
      <c r="K73" s="4">
        <v>209</v>
      </c>
      <c r="L73" s="4">
        <v>23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233</v>
      </c>
      <c r="F74" s="4">
        <f>ROUND(Source!BD49,O74)</f>
        <v>0</v>
      </c>
      <c r="G74" s="4" t="s">
        <v>181</v>
      </c>
      <c r="H74" s="4" t="s">
        <v>182</v>
      </c>
      <c r="I74" s="4"/>
      <c r="J74" s="4"/>
      <c r="K74" s="4">
        <v>233</v>
      </c>
      <c r="L74" s="4">
        <v>24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210</v>
      </c>
      <c r="F75" s="4">
        <f>ROUND(Source!X49,O75)</f>
        <v>32822.379999999997</v>
      </c>
      <c r="G75" s="4" t="s">
        <v>183</v>
      </c>
      <c r="H75" s="4" t="s">
        <v>184</v>
      </c>
      <c r="I75" s="4"/>
      <c r="J75" s="4"/>
      <c r="K75" s="4">
        <v>210</v>
      </c>
      <c r="L75" s="4">
        <v>25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32822.379999999997</v>
      </c>
      <c r="X75" s="4">
        <v>1</v>
      </c>
      <c r="Y75" s="4">
        <v>32822.379999999997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211</v>
      </c>
      <c r="F76" s="4">
        <f>ROUND(Source!Y49,O76)</f>
        <v>16028.83</v>
      </c>
      <c r="G76" s="4" t="s">
        <v>185</v>
      </c>
      <c r="H76" s="4" t="s">
        <v>186</v>
      </c>
      <c r="I76" s="4"/>
      <c r="J76" s="4"/>
      <c r="K76" s="4">
        <v>211</v>
      </c>
      <c r="L76" s="4">
        <v>26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16028.83</v>
      </c>
      <c r="X76" s="4">
        <v>1</v>
      </c>
      <c r="Y76" s="4">
        <v>16028.83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224</v>
      </c>
      <c r="F77" s="4">
        <f>ROUND(Source!AR49,O77)</f>
        <v>231553.93</v>
      </c>
      <c r="G77" s="4" t="s">
        <v>187</v>
      </c>
      <c r="H77" s="4" t="s">
        <v>188</v>
      </c>
      <c r="I77" s="4"/>
      <c r="J77" s="4"/>
      <c r="K77" s="4">
        <v>224</v>
      </c>
      <c r="L77" s="4">
        <v>27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231553.93</v>
      </c>
      <c r="X77" s="4">
        <v>1</v>
      </c>
      <c r="Y77" s="4">
        <v>231553.93</v>
      </c>
      <c r="Z77" s="4"/>
      <c r="AA77" s="4"/>
      <c r="AB77" s="4"/>
    </row>
    <row r="79" spans="1:88" x14ac:dyDescent="0.2">
      <c r="A79" s="1">
        <v>4</v>
      </c>
      <c r="B79" s="1">
        <v>1</v>
      </c>
      <c r="C79" s="1"/>
      <c r="D79" s="1">
        <f>ROW(A113)</f>
        <v>113</v>
      </c>
      <c r="E79" s="1"/>
      <c r="F79" s="1" t="s">
        <v>23</v>
      </c>
      <c r="G79" s="1" t="s">
        <v>189</v>
      </c>
      <c r="H79" s="1" t="s">
        <v>3</v>
      </c>
      <c r="I79" s="1">
        <v>0</v>
      </c>
      <c r="J79" s="1"/>
      <c r="K79" s="1">
        <v>-1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/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45" x14ac:dyDescent="0.2">
      <c r="A81" s="2">
        <v>52</v>
      </c>
      <c r="B81" s="2">
        <f t="shared" ref="B81:G81" si="91">B113</f>
        <v>1</v>
      </c>
      <c r="C81" s="2">
        <f t="shared" si="91"/>
        <v>4</v>
      </c>
      <c r="D81" s="2">
        <f t="shared" si="91"/>
        <v>79</v>
      </c>
      <c r="E81" s="2">
        <f t="shared" si="91"/>
        <v>0</v>
      </c>
      <c r="F81" s="2" t="str">
        <f t="shared" si="91"/>
        <v>Новый раздел</v>
      </c>
      <c r="G81" s="2" t="str">
        <f t="shared" si="91"/>
        <v>Благоустройство</v>
      </c>
      <c r="H81" s="2"/>
      <c r="I81" s="2"/>
      <c r="J81" s="2"/>
      <c r="K81" s="2"/>
      <c r="L81" s="2"/>
      <c r="M81" s="2"/>
      <c r="N81" s="2"/>
      <c r="O81" s="2">
        <f t="shared" ref="O81:AT81" si="92">O113</f>
        <v>182914.69</v>
      </c>
      <c r="P81" s="2">
        <f t="shared" si="92"/>
        <v>130124.45</v>
      </c>
      <c r="Q81" s="2">
        <f t="shared" si="92"/>
        <v>27115.68</v>
      </c>
      <c r="R81" s="2">
        <f t="shared" si="92"/>
        <v>10124.459999999999</v>
      </c>
      <c r="S81" s="2">
        <f t="shared" si="92"/>
        <v>25674.560000000001</v>
      </c>
      <c r="T81" s="2">
        <f t="shared" si="92"/>
        <v>0</v>
      </c>
      <c r="U81" s="2">
        <f t="shared" si="92"/>
        <v>47.739554758499999</v>
      </c>
      <c r="V81" s="2">
        <f t="shared" si="92"/>
        <v>0</v>
      </c>
      <c r="W81" s="2">
        <f t="shared" si="92"/>
        <v>0</v>
      </c>
      <c r="X81" s="2">
        <f t="shared" si="92"/>
        <v>26858.43</v>
      </c>
      <c r="Y81" s="2">
        <f t="shared" si="92"/>
        <v>12431.72</v>
      </c>
      <c r="Z81" s="2">
        <f t="shared" si="92"/>
        <v>0</v>
      </c>
      <c r="AA81" s="2">
        <f t="shared" si="92"/>
        <v>0</v>
      </c>
      <c r="AB81" s="2">
        <f t="shared" si="92"/>
        <v>182914.69</v>
      </c>
      <c r="AC81" s="2">
        <f t="shared" si="92"/>
        <v>130124.45</v>
      </c>
      <c r="AD81" s="2">
        <f t="shared" si="92"/>
        <v>27115.68</v>
      </c>
      <c r="AE81" s="2">
        <f t="shared" si="92"/>
        <v>10124.459999999999</v>
      </c>
      <c r="AF81" s="2">
        <f t="shared" si="92"/>
        <v>25674.560000000001</v>
      </c>
      <c r="AG81" s="2">
        <f t="shared" si="92"/>
        <v>0</v>
      </c>
      <c r="AH81" s="2">
        <f t="shared" si="92"/>
        <v>47.739554758499999</v>
      </c>
      <c r="AI81" s="2">
        <f t="shared" si="92"/>
        <v>0</v>
      </c>
      <c r="AJ81" s="2">
        <f t="shared" si="92"/>
        <v>0</v>
      </c>
      <c r="AK81" s="2">
        <f t="shared" si="92"/>
        <v>26858.43</v>
      </c>
      <c r="AL81" s="2">
        <f t="shared" si="92"/>
        <v>12431.72</v>
      </c>
      <c r="AM81" s="2">
        <f t="shared" si="92"/>
        <v>0</v>
      </c>
      <c r="AN81" s="2">
        <f t="shared" si="92"/>
        <v>0</v>
      </c>
      <c r="AO81" s="2">
        <f t="shared" si="92"/>
        <v>0</v>
      </c>
      <c r="AP81" s="2">
        <f t="shared" si="92"/>
        <v>0</v>
      </c>
      <c r="AQ81" s="2">
        <f t="shared" si="92"/>
        <v>0</v>
      </c>
      <c r="AR81" s="2">
        <f t="shared" si="92"/>
        <v>238403.96</v>
      </c>
      <c r="AS81" s="2">
        <f t="shared" si="92"/>
        <v>238403.96</v>
      </c>
      <c r="AT81" s="2">
        <f t="shared" si="92"/>
        <v>0</v>
      </c>
      <c r="AU81" s="2">
        <f t="shared" ref="AU81:BZ81" si="93">AU113</f>
        <v>0</v>
      </c>
      <c r="AV81" s="2">
        <f t="shared" si="93"/>
        <v>130124.45</v>
      </c>
      <c r="AW81" s="2">
        <f t="shared" si="93"/>
        <v>130124.45</v>
      </c>
      <c r="AX81" s="2">
        <f t="shared" si="93"/>
        <v>0</v>
      </c>
      <c r="AY81" s="2">
        <f t="shared" si="93"/>
        <v>130124.45</v>
      </c>
      <c r="AZ81" s="2">
        <f t="shared" si="93"/>
        <v>0</v>
      </c>
      <c r="BA81" s="2">
        <f t="shared" si="93"/>
        <v>0</v>
      </c>
      <c r="BB81" s="2">
        <f t="shared" si="93"/>
        <v>0</v>
      </c>
      <c r="BC81" s="2">
        <f t="shared" si="93"/>
        <v>0</v>
      </c>
      <c r="BD81" s="2">
        <f t="shared" si="93"/>
        <v>0</v>
      </c>
      <c r="BE81" s="2">
        <f t="shared" si="93"/>
        <v>0</v>
      </c>
      <c r="BF81" s="2">
        <f t="shared" si="93"/>
        <v>0</v>
      </c>
      <c r="BG81" s="2">
        <f t="shared" si="93"/>
        <v>0</v>
      </c>
      <c r="BH81" s="2">
        <f t="shared" si="93"/>
        <v>0</v>
      </c>
      <c r="BI81" s="2">
        <f t="shared" si="93"/>
        <v>0</v>
      </c>
      <c r="BJ81" s="2">
        <f t="shared" si="93"/>
        <v>0</v>
      </c>
      <c r="BK81" s="2">
        <f t="shared" si="93"/>
        <v>0</v>
      </c>
      <c r="BL81" s="2">
        <f t="shared" si="93"/>
        <v>0</v>
      </c>
      <c r="BM81" s="2">
        <f t="shared" si="93"/>
        <v>0</v>
      </c>
      <c r="BN81" s="2">
        <f t="shared" si="93"/>
        <v>0</v>
      </c>
      <c r="BO81" s="2">
        <f t="shared" si="93"/>
        <v>0</v>
      </c>
      <c r="BP81" s="2">
        <f t="shared" si="93"/>
        <v>0</v>
      </c>
      <c r="BQ81" s="2">
        <f t="shared" si="93"/>
        <v>0</v>
      </c>
      <c r="BR81" s="2">
        <f t="shared" si="93"/>
        <v>0</v>
      </c>
      <c r="BS81" s="2">
        <f t="shared" si="93"/>
        <v>0</v>
      </c>
      <c r="BT81" s="2">
        <f t="shared" si="93"/>
        <v>0</v>
      </c>
      <c r="BU81" s="2">
        <f t="shared" si="93"/>
        <v>0</v>
      </c>
      <c r="BV81" s="2">
        <f t="shared" si="93"/>
        <v>0</v>
      </c>
      <c r="BW81" s="2">
        <f t="shared" si="93"/>
        <v>0</v>
      </c>
      <c r="BX81" s="2">
        <f t="shared" si="93"/>
        <v>0</v>
      </c>
      <c r="BY81" s="2">
        <f t="shared" si="93"/>
        <v>0</v>
      </c>
      <c r="BZ81" s="2">
        <f t="shared" si="93"/>
        <v>0</v>
      </c>
      <c r="CA81" s="2">
        <f t="shared" ref="CA81:DF81" si="94">CA113</f>
        <v>238403.96</v>
      </c>
      <c r="CB81" s="2">
        <f t="shared" si="94"/>
        <v>238403.96</v>
      </c>
      <c r="CC81" s="2">
        <f t="shared" si="94"/>
        <v>0</v>
      </c>
      <c r="CD81" s="2">
        <f t="shared" si="94"/>
        <v>0</v>
      </c>
      <c r="CE81" s="2">
        <f t="shared" si="94"/>
        <v>130124.45</v>
      </c>
      <c r="CF81" s="2">
        <f t="shared" si="94"/>
        <v>130124.45</v>
      </c>
      <c r="CG81" s="2">
        <f t="shared" si="94"/>
        <v>0</v>
      </c>
      <c r="CH81" s="2">
        <f t="shared" si="94"/>
        <v>130124.45</v>
      </c>
      <c r="CI81" s="2">
        <f t="shared" si="94"/>
        <v>0</v>
      </c>
      <c r="CJ81" s="2">
        <f t="shared" si="94"/>
        <v>0</v>
      </c>
      <c r="CK81" s="2">
        <f t="shared" si="94"/>
        <v>0</v>
      </c>
      <c r="CL81" s="2">
        <f t="shared" si="94"/>
        <v>0</v>
      </c>
      <c r="CM81" s="2">
        <f t="shared" si="94"/>
        <v>0</v>
      </c>
      <c r="CN81" s="2">
        <f t="shared" si="94"/>
        <v>0</v>
      </c>
      <c r="CO81" s="2">
        <f t="shared" si="94"/>
        <v>0</v>
      </c>
      <c r="CP81" s="2">
        <f t="shared" si="94"/>
        <v>0</v>
      </c>
      <c r="CQ81" s="2">
        <f t="shared" si="94"/>
        <v>0</v>
      </c>
      <c r="CR81" s="2">
        <f t="shared" si="94"/>
        <v>0</v>
      </c>
      <c r="CS81" s="2">
        <f t="shared" si="94"/>
        <v>0</v>
      </c>
      <c r="CT81" s="2">
        <f t="shared" si="94"/>
        <v>0</v>
      </c>
      <c r="CU81" s="2">
        <f t="shared" si="94"/>
        <v>0</v>
      </c>
      <c r="CV81" s="2">
        <f t="shared" si="94"/>
        <v>0</v>
      </c>
      <c r="CW81" s="2">
        <f t="shared" si="94"/>
        <v>0</v>
      </c>
      <c r="CX81" s="2">
        <f t="shared" si="94"/>
        <v>0</v>
      </c>
      <c r="CY81" s="2">
        <f t="shared" si="94"/>
        <v>0</v>
      </c>
      <c r="CZ81" s="2">
        <f t="shared" si="94"/>
        <v>0</v>
      </c>
      <c r="DA81" s="2">
        <f t="shared" si="94"/>
        <v>0</v>
      </c>
      <c r="DB81" s="2">
        <f t="shared" si="94"/>
        <v>0</v>
      </c>
      <c r="DC81" s="2">
        <f t="shared" si="94"/>
        <v>0</v>
      </c>
      <c r="DD81" s="2">
        <f t="shared" si="94"/>
        <v>0</v>
      </c>
      <c r="DE81" s="2">
        <f t="shared" si="94"/>
        <v>0</v>
      </c>
      <c r="DF81" s="2">
        <f t="shared" si="94"/>
        <v>0</v>
      </c>
      <c r="DG81" s="3">
        <f t="shared" ref="DG81:EL81" si="95">DG113</f>
        <v>0</v>
      </c>
      <c r="DH81" s="3">
        <f t="shared" si="95"/>
        <v>0</v>
      </c>
      <c r="DI81" s="3">
        <f t="shared" si="95"/>
        <v>0</v>
      </c>
      <c r="DJ81" s="3">
        <f t="shared" si="95"/>
        <v>0</v>
      </c>
      <c r="DK81" s="3">
        <f t="shared" si="95"/>
        <v>0</v>
      </c>
      <c r="DL81" s="3">
        <f t="shared" si="95"/>
        <v>0</v>
      </c>
      <c r="DM81" s="3">
        <f t="shared" si="95"/>
        <v>0</v>
      </c>
      <c r="DN81" s="3">
        <f t="shared" si="95"/>
        <v>0</v>
      </c>
      <c r="DO81" s="3">
        <f t="shared" si="95"/>
        <v>0</v>
      </c>
      <c r="DP81" s="3">
        <f t="shared" si="95"/>
        <v>0</v>
      </c>
      <c r="DQ81" s="3">
        <f t="shared" si="95"/>
        <v>0</v>
      </c>
      <c r="DR81" s="3">
        <f t="shared" si="95"/>
        <v>0</v>
      </c>
      <c r="DS81" s="3">
        <f t="shared" si="95"/>
        <v>0</v>
      </c>
      <c r="DT81" s="3">
        <f t="shared" si="95"/>
        <v>0</v>
      </c>
      <c r="DU81" s="3">
        <f t="shared" si="95"/>
        <v>0</v>
      </c>
      <c r="DV81" s="3">
        <f t="shared" si="95"/>
        <v>0</v>
      </c>
      <c r="DW81" s="3">
        <f t="shared" si="95"/>
        <v>0</v>
      </c>
      <c r="DX81" s="3">
        <f t="shared" si="95"/>
        <v>0</v>
      </c>
      <c r="DY81" s="3">
        <f t="shared" si="95"/>
        <v>0</v>
      </c>
      <c r="DZ81" s="3">
        <f t="shared" si="95"/>
        <v>0</v>
      </c>
      <c r="EA81" s="3">
        <f t="shared" si="95"/>
        <v>0</v>
      </c>
      <c r="EB81" s="3">
        <f t="shared" si="95"/>
        <v>0</v>
      </c>
      <c r="EC81" s="3">
        <f t="shared" si="95"/>
        <v>0</v>
      </c>
      <c r="ED81" s="3">
        <f t="shared" si="95"/>
        <v>0</v>
      </c>
      <c r="EE81" s="3">
        <f t="shared" si="95"/>
        <v>0</v>
      </c>
      <c r="EF81" s="3">
        <f t="shared" si="95"/>
        <v>0</v>
      </c>
      <c r="EG81" s="3">
        <f t="shared" si="95"/>
        <v>0</v>
      </c>
      <c r="EH81" s="3">
        <f t="shared" si="95"/>
        <v>0</v>
      </c>
      <c r="EI81" s="3">
        <f t="shared" si="95"/>
        <v>0</v>
      </c>
      <c r="EJ81" s="3">
        <f t="shared" si="95"/>
        <v>0</v>
      </c>
      <c r="EK81" s="3">
        <f t="shared" si="95"/>
        <v>0</v>
      </c>
      <c r="EL81" s="3">
        <f t="shared" si="95"/>
        <v>0</v>
      </c>
      <c r="EM81" s="3">
        <f t="shared" ref="EM81:FR81" si="96">EM113</f>
        <v>0</v>
      </c>
      <c r="EN81" s="3">
        <f t="shared" si="96"/>
        <v>0</v>
      </c>
      <c r="EO81" s="3">
        <f t="shared" si="96"/>
        <v>0</v>
      </c>
      <c r="EP81" s="3">
        <f t="shared" si="96"/>
        <v>0</v>
      </c>
      <c r="EQ81" s="3">
        <f t="shared" si="96"/>
        <v>0</v>
      </c>
      <c r="ER81" s="3">
        <f t="shared" si="96"/>
        <v>0</v>
      </c>
      <c r="ES81" s="3">
        <f t="shared" si="96"/>
        <v>0</v>
      </c>
      <c r="ET81" s="3">
        <f t="shared" si="96"/>
        <v>0</v>
      </c>
      <c r="EU81" s="3">
        <f t="shared" si="96"/>
        <v>0</v>
      </c>
      <c r="EV81" s="3">
        <f t="shared" si="96"/>
        <v>0</v>
      </c>
      <c r="EW81" s="3">
        <f t="shared" si="96"/>
        <v>0</v>
      </c>
      <c r="EX81" s="3">
        <f t="shared" si="96"/>
        <v>0</v>
      </c>
      <c r="EY81" s="3">
        <f t="shared" si="96"/>
        <v>0</v>
      </c>
      <c r="EZ81" s="3">
        <f t="shared" si="96"/>
        <v>0</v>
      </c>
      <c r="FA81" s="3">
        <f t="shared" si="96"/>
        <v>0</v>
      </c>
      <c r="FB81" s="3">
        <f t="shared" si="96"/>
        <v>0</v>
      </c>
      <c r="FC81" s="3">
        <f t="shared" si="96"/>
        <v>0</v>
      </c>
      <c r="FD81" s="3">
        <f t="shared" si="96"/>
        <v>0</v>
      </c>
      <c r="FE81" s="3">
        <f t="shared" si="96"/>
        <v>0</v>
      </c>
      <c r="FF81" s="3">
        <f t="shared" si="96"/>
        <v>0</v>
      </c>
      <c r="FG81" s="3">
        <f t="shared" si="96"/>
        <v>0</v>
      </c>
      <c r="FH81" s="3">
        <f t="shared" si="96"/>
        <v>0</v>
      </c>
      <c r="FI81" s="3">
        <f t="shared" si="96"/>
        <v>0</v>
      </c>
      <c r="FJ81" s="3">
        <f t="shared" si="96"/>
        <v>0</v>
      </c>
      <c r="FK81" s="3">
        <f t="shared" si="96"/>
        <v>0</v>
      </c>
      <c r="FL81" s="3">
        <f t="shared" si="96"/>
        <v>0</v>
      </c>
      <c r="FM81" s="3">
        <f t="shared" si="96"/>
        <v>0</v>
      </c>
      <c r="FN81" s="3">
        <f t="shared" si="96"/>
        <v>0</v>
      </c>
      <c r="FO81" s="3">
        <f t="shared" si="96"/>
        <v>0</v>
      </c>
      <c r="FP81" s="3">
        <f t="shared" si="96"/>
        <v>0</v>
      </c>
      <c r="FQ81" s="3">
        <f t="shared" si="96"/>
        <v>0</v>
      </c>
      <c r="FR81" s="3">
        <f t="shared" si="96"/>
        <v>0</v>
      </c>
      <c r="FS81" s="3">
        <f t="shared" ref="FS81:GX81" si="97">FS113</f>
        <v>0</v>
      </c>
      <c r="FT81" s="3">
        <f t="shared" si="97"/>
        <v>0</v>
      </c>
      <c r="FU81" s="3">
        <f t="shared" si="97"/>
        <v>0</v>
      </c>
      <c r="FV81" s="3">
        <f t="shared" si="97"/>
        <v>0</v>
      </c>
      <c r="FW81" s="3">
        <f t="shared" si="97"/>
        <v>0</v>
      </c>
      <c r="FX81" s="3">
        <f t="shared" si="97"/>
        <v>0</v>
      </c>
      <c r="FY81" s="3">
        <f t="shared" si="97"/>
        <v>0</v>
      </c>
      <c r="FZ81" s="3">
        <f t="shared" si="97"/>
        <v>0</v>
      </c>
      <c r="GA81" s="3">
        <f t="shared" si="97"/>
        <v>0</v>
      </c>
      <c r="GB81" s="3">
        <f t="shared" si="97"/>
        <v>0</v>
      </c>
      <c r="GC81" s="3">
        <f t="shared" si="97"/>
        <v>0</v>
      </c>
      <c r="GD81" s="3">
        <f t="shared" si="97"/>
        <v>0</v>
      </c>
      <c r="GE81" s="3">
        <f t="shared" si="97"/>
        <v>0</v>
      </c>
      <c r="GF81" s="3">
        <f t="shared" si="97"/>
        <v>0</v>
      </c>
      <c r="GG81" s="3">
        <f t="shared" si="97"/>
        <v>0</v>
      </c>
      <c r="GH81" s="3">
        <f t="shared" si="97"/>
        <v>0</v>
      </c>
      <c r="GI81" s="3">
        <f t="shared" si="97"/>
        <v>0</v>
      </c>
      <c r="GJ81" s="3">
        <f t="shared" si="97"/>
        <v>0</v>
      </c>
      <c r="GK81" s="3">
        <f t="shared" si="97"/>
        <v>0</v>
      </c>
      <c r="GL81" s="3">
        <f t="shared" si="97"/>
        <v>0</v>
      </c>
      <c r="GM81" s="3">
        <f t="shared" si="97"/>
        <v>0</v>
      </c>
      <c r="GN81" s="3">
        <f t="shared" si="97"/>
        <v>0</v>
      </c>
      <c r="GO81" s="3">
        <f t="shared" si="97"/>
        <v>0</v>
      </c>
      <c r="GP81" s="3">
        <f t="shared" si="97"/>
        <v>0</v>
      </c>
      <c r="GQ81" s="3">
        <f t="shared" si="97"/>
        <v>0</v>
      </c>
      <c r="GR81" s="3">
        <f t="shared" si="97"/>
        <v>0</v>
      </c>
      <c r="GS81" s="3">
        <f t="shared" si="97"/>
        <v>0</v>
      </c>
      <c r="GT81" s="3">
        <f t="shared" si="97"/>
        <v>0</v>
      </c>
      <c r="GU81" s="3">
        <f t="shared" si="97"/>
        <v>0</v>
      </c>
      <c r="GV81" s="3">
        <f t="shared" si="97"/>
        <v>0</v>
      </c>
      <c r="GW81" s="3">
        <f t="shared" si="97"/>
        <v>0</v>
      </c>
      <c r="GX81" s="3">
        <f t="shared" si="97"/>
        <v>0</v>
      </c>
    </row>
    <row r="83" spans="1:245" x14ac:dyDescent="0.2">
      <c r="A83">
        <v>19</v>
      </c>
      <c r="B83">
        <v>1</v>
      </c>
      <c r="F83" t="s">
        <v>3</v>
      </c>
      <c r="G83" t="s">
        <v>190</v>
      </c>
      <c r="H83" t="s">
        <v>3</v>
      </c>
      <c r="AA83">
        <v>1</v>
      </c>
      <c r="IK83">
        <v>0</v>
      </c>
    </row>
    <row r="84" spans="1:245" x14ac:dyDescent="0.2">
      <c r="A84">
        <v>17</v>
      </c>
      <c r="B84">
        <v>1</v>
      </c>
      <c r="C84">
        <f>ROW(SmtRes!A43)</f>
        <v>43</v>
      </c>
      <c r="D84">
        <f>ROW(EtalonRes!A44)</f>
        <v>44</v>
      </c>
      <c r="E84" t="s">
        <v>191</v>
      </c>
      <c r="F84" t="s">
        <v>192</v>
      </c>
      <c r="G84" t="s">
        <v>193</v>
      </c>
      <c r="H84" t="s">
        <v>194</v>
      </c>
      <c r="I84">
        <f>ROUND(ROUND((119.65*0.04+26*0.13)/100,4),9)</f>
        <v>8.1699999999999995E-2</v>
      </c>
      <c r="J84">
        <v>0</v>
      </c>
      <c r="K84">
        <f>ROUND(ROUND((119.65*0.04+26*0.13)/100,4),9)</f>
        <v>8.1699999999999995E-2</v>
      </c>
      <c r="O84">
        <f t="shared" ref="O84:O102" si="98">ROUND(CP84,2)</f>
        <v>11325.89</v>
      </c>
      <c r="P84">
        <f t="shared" ref="P84:P102" si="99">ROUND((ROUND((AC84*AW84*I84),2)*BC84),2)</f>
        <v>0</v>
      </c>
      <c r="Q84">
        <f>(ROUND((ROUND((((ET84*1.1))*AV84*I84),2)*BB84),2)+ROUND((ROUND(((AE84-((EU84*1.1)))*AV84*I84),2)*BS84),2))</f>
        <v>3730.64</v>
      </c>
      <c r="R84">
        <f t="shared" ref="R84:R102" si="100">ROUND((ROUND((AE84*AV84*I84),2)*BS84),2)</f>
        <v>2263.3200000000002</v>
      </c>
      <c r="S84">
        <f t="shared" ref="S84:S102" si="101">ROUND((ROUND((AF84*AV84*I84),2)*BA84),2)</f>
        <v>7595.25</v>
      </c>
      <c r="T84">
        <f t="shared" ref="T84:T102" si="102">ROUND(CU84*I84,2)</f>
        <v>0</v>
      </c>
      <c r="U84">
        <f t="shared" ref="U84:U102" si="103">CV84*I84</f>
        <v>14.584552949999999</v>
      </c>
      <c r="V84">
        <f t="shared" ref="V84:V102" si="104">CW84*I84</f>
        <v>0</v>
      </c>
      <c r="W84">
        <f t="shared" ref="W84:W102" si="105">ROUND(CX84*I84,2)</f>
        <v>0</v>
      </c>
      <c r="X84">
        <f t="shared" ref="X84:X102" si="106">ROUND(CY84,2)</f>
        <v>5316.68</v>
      </c>
      <c r="Y84">
        <f t="shared" ref="Y84:Y102" si="107">ROUND(CZ84,2)</f>
        <v>3114.05</v>
      </c>
      <c r="AA84">
        <v>59912305</v>
      </c>
      <c r="AB84">
        <f t="shared" ref="AB84:AB102" si="108">ROUND((AC84+AD84+AF84),6)</f>
        <v>3986.268</v>
      </c>
      <c r="AC84">
        <f t="shared" ref="AC84:AC102" si="109">ROUND((ES84),6)</f>
        <v>0</v>
      </c>
      <c r="AD84">
        <f>ROUND(((((ET84*1.1))-((EU84*1.1)))+AE84),6)</f>
        <v>2129.5230000000001</v>
      </c>
      <c r="AE84">
        <f>ROUND(((EU84*1.1)),6)</f>
        <v>553.28899999999999</v>
      </c>
      <c r="AF84">
        <f>ROUND(((EV84*1.1)),6)</f>
        <v>1856.7449999999999</v>
      </c>
      <c r="AG84">
        <f t="shared" ref="AG84:AG102" si="110">ROUND((AP84),6)</f>
        <v>0</v>
      </c>
      <c r="AH84">
        <f>((EW84*1.1))</f>
        <v>170.5</v>
      </c>
      <c r="AI84">
        <f>((EX84*1.1))</f>
        <v>0</v>
      </c>
      <c r="AJ84">
        <f t="shared" ref="AJ84:AJ102" si="111">(AS84)</f>
        <v>0</v>
      </c>
      <c r="AK84">
        <v>3623.88</v>
      </c>
      <c r="AL84">
        <v>0</v>
      </c>
      <c r="AM84">
        <v>1935.93</v>
      </c>
      <c r="AN84">
        <v>502.99</v>
      </c>
      <c r="AO84">
        <v>1687.95</v>
      </c>
      <c r="AP84">
        <v>0</v>
      </c>
      <c r="AQ84">
        <v>155</v>
      </c>
      <c r="AR84">
        <v>0</v>
      </c>
      <c r="AS84">
        <v>0</v>
      </c>
      <c r="AT84">
        <v>70</v>
      </c>
      <c r="AU84">
        <v>41</v>
      </c>
      <c r="AV84">
        <v>1.0469999999999999</v>
      </c>
      <c r="AW84">
        <v>1</v>
      </c>
      <c r="AZ84">
        <v>1</v>
      </c>
      <c r="BA84">
        <v>47.82</v>
      </c>
      <c r="BB84">
        <v>20.48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195</v>
      </c>
      <c r="BM84">
        <v>674</v>
      </c>
      <c r="BN84">
        <v>0</v>
      </c>
      <c r="BO84" t="s">
        <v>192</v>
      </c>
      <c r="BP84">
        <v>1</v>
      </c>
      <c r="BQ84">
        <v>60</v>
      </c>
      <c r="BR84">
        <v>0</v>
      </c>
      <c r="BS84">
        <v>47.82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70</v>
      </c>
      <c r="CA84">
        <v>41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508</v>
      </c>
      <c r="CO84">
        <v>0</v>
      </c>
      <c r="CP84">
        <f t="shared" ref="CP84:CP102" si="112">(P84+Q84+S84)</f>
        <v>11325.89</v>
      </c>
      <c r="CQ84">
        <f t="shared" ref="CQ84:CQ102" si="113">ROUND((ROUND((AC84*AW84*1),2)*BC84),2)</f>
        <v>0</v>
      </c>
      <c r="CR84">
        <f>(ROUND((ROUND((((ET84*1.1))*AV84*1),2)*BB84),2)+ROUND((ROUND(((AE84-((EU84*1.1)))*AV84*1),2)*BS84),2))</f>
        <v>45662.41</v>
      </c>
      <c r="CS84">
        <f t="shared" ref="CS84:CS102" si="114">ROUND((ROUND((AE84*AV84*1),2)*BS84),2)</f>
        <v>27701.65</v>
      </c>
      <c r="CT84">
        <f t="shared" ref="CT84:CT102" si="115">ROUND((ROUND((AF84*AV84*1),2)*BA84),2)</f>
        <v>92962.559999999998</v>
      </c>
      <c r="CU84">
        <f t="shared" ref="CU84:CU102" si="116">AG84</f>
        <v>0</v>
      </c>
      <c r="CV84">
        <f t="shared" ref="CV84:CV102" si="117">(AH84*AV84)</f>
        <v>178.51349999999999</v>
      </c>
      <c r="CW84">
        <f t="shared" ref="CW84:CW102" si="118">AI84</f>
        <v>0</v>
      </c>
      <c r="CX84">
        <f t="shared" ref="CX84:CX102" si="119">AJ84</f>
        <v>0</v>
      </c>
      <c r="CY84">
        <f t="shared" ref="CY84:CY102" si="120">S84*(BZ84/100)</f>
        <v>5316.6749999999993</v>
      </c>
      <c r="CZ84">
        <f t="shared" ref="CZ84:CZ102" si="121">S84*(CA84/100)</f>
        <v>3114.0524999999998</v>
      </c>
      <c r="DC84" t="s">
        <v>3</v>
      </c>
      <c r="DD84" t="s">
        <v>3</v>
      </c>
      <c r="DE84" t="s">
        <v>31</v>
      </c>
      <c r="DF84" t="s">
        <v>31</v>
      </c>
      <c r="DG84" t="s">
        <v>31</v>
      </c>
      <c r="DH84" t="s">
        <v>3</v>
      </c>
      <c r="DI84" t="s">
        <v>31</v>
      </c>
      <c r="DJ84" t="s">
        <v>31</v>
      </c>
      <c r="DK84" t="s">
        <v>3</v>
      </c>
      <c r="DL84" t="s">
        <v>3</v>
      </c>
      <c r="DM84" t="s">
        <v>3</v>
      </c>
      <c r="DN84">
        <v>80</v>
      </c>
      <c r="DO84">
        <v>55</v>
      </c>
      <c r="DP84">
        <v>1.0469999999999999</v>
      </c>
      <c r="DQ84">
        <v>1</v>
      </c>
      <c r="DU84">
        <v>1007</v>
      </c>
      <c r="DV84" t="s">
        <v>194</v>
      </c>
      <c r="DW84" t="s">
        <v>194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56314608</v>
      </c>
      <c r="EF84">
        <v>60</v>
      </c>
      <c r="EG84" t="s">
        <v>124</v>
      </c>
      <c r="EH84">
        <v>0</v>
      </c>
      <c r="EI84" t="s">
        <v>3</v>
      </c>
      <c r="EJ84">
        <v>1</v>
      </c>
      <c r="EK84">
        <v>674</v>
      </c>
      <c r="EL84" t="s">
        <v>196</v>
      </c>
      <c r="EM84" t="s">
        <v>197</v>
      </c>
      <c r="EO84" t="s">
        <v>34</v>
      </c>
      <c r="EQ84">
        <v>0</v>
      </c>
      <c r="ER84">
        <v>3623.88</v>
      </c>
      <c r="ES84">
        <v>0</v>
      </c>
      <c r="ET84">
        <v>1935.93</v>
      </c>
      <c r="EU84">
        <v>502.99</v>
      </c>
      <c r="EV84">
        <v>1687.95</v>
      </c>
      <c r="EW84">
        <v>155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80</v>
      </c>
      <c r="FY84">
        <v>55</v>
      </c>
      <c r="GA84" t="s">
        <v>3</v>
      </c>
      <c r="GD84">
        <v>0</v>
      </c>
      <c r="GF84">
        <v>1876946392</v>
      </c>
      <c r="GG84">
        <v>2</v>
      </c>
      <c r="GH84">
        <v>1</v>
      </c>
      <c r="GI84">
        <v>2</v>
      </c>
      <c r="GJ84">
        <v>0</v>
      </c>
      <c r="GK84">
        <f>ROUND(R84*(R12)/100,2)</f>
        <v>3621.31</v>
      </c>
      <c r="GL84">
        <f t="shared" ref="GL84:GL102" si="122">ROUND(IF(AND(BH84=3,BI84=3,FS84&lt;&gt;0),P84,0),2)</f>
        <v>0</v>
      </c>
      <c r="GM84">
        <f t="shared" ref="GM84:GM102" si="123">ROUND(O84+X84+Y84+GK84,2)+GX84</f>
        <v>23377.93</v>
      </c>
      <c r="GN84">
        <f t="shared" ref="GN84:GN102" si="124">IF(OR(BI84=0,BI84=1),GM84-GX84,0)</f>
        <v>23377.93</v>
      </c>
      <c r="GO84">
        <f t="shared" ref="GO84:GO102" si="125">IF(BI84=2,GM84-GX84,0)</f>
        <v>0</v>
      </c>
      <c r="GP84">
        <f t="shared" ref="GP84:GP102" si="126">IF(BI84=4,GM84-GX84,0)</f>
        <v>0</v>
      </c>
      <c r="GR84">
        <v>0</v>
      </c>
      <c r="GS84">
        <v>0</v>
      </c>
      <c r="GT84">
        <v>0</v>
      </c>
      <c r="GU84" t="s">
        <v>3</v>
      </c>
      <c r="GV84">
        <f t="shared" ref="GV84:GV102" si="127">ROUND((GT84),6)</f>
        <v>0</v>
      </c>
      <c r="GW84">
        <v>1</v>
      </c>
      <c r="GX84">
        <f t="shared" ref="GX84:GX102" si="128">ROUND(HC84*I84,2)</f>
        <v>0</v>
      </c>
      <c r="HA84">
        <v>0</v>
      </c>
      <c r="HB84">
        <v>0</v>
      </c>
      <c r="HC84">
        <f t="shared" ref="HC84:HC102" si="129">GV84*GW84</f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ROW(SmtRes!A47)</f>
        <v>47</v>
      </c>
      <c r="D85">
        <f>ROW(EtalonRes!A48)</f>
        <v>48</v>
      </c>
      <c r="E85" t="s">
        <v>198</v>
      </c>
      <c r="F85" t="s">
        <v>199</v>
      </c>
      <c r="G85" t="s">
        <v>200</v>
      </c>
      <c r="H85" t="s">
        <v>194</v>
      </c>
      <c r="I85">
        <f>ROUND(ROUND(26*0.17/100,4),9)</f>
        <v>4.4200000000000003E-2</v>
      </c>
      <c r="J85">
        <v>0</v>
      </c>
      <c r="K85">
        <f>ROUND(ROUND(26*0.17/100,4),9)</f>
        <v>4.4200000000000003E-2</v>
      </c>
      <c r="O85">
        <f t="shared" si="98"/>
        <v>3052.75</v>
      </c>
      <c r="P85">
        <f t="shared" si="99"/>
        <v>0</v>
      </c>
      <c r="Q85">
        <f>(ROUND((ROUND((((ET85*1.1))*AV85*I85),2)*BB85),2)+ROUND((ROUND(((AE85-((EU85*1.1)))*AV85*I85),2)*BS85),2))</f>
        <v>1532.07</v>
      </c>
      <c r="R85">
        <f t="shared" si="100"/>
        <v>428.47</v>
      </c>
      <c r="S85">
        <f t="shared" si="101"/>
        <v>1520.68</v>
      </c>
      <c r="T85">
        <f t="shared" si="102"/>
        <v>0</v>
      </c>
      <c r="U85">
        <f t="shared" si="103"/>
        <v>2.5198044300000002</v>
      </c>
      <c r="V85">
        <f t="shared" si="104"/>
        <v>0</v>
      </c>
      <c r="W85">
        <f t="shared" si="105"/>
        <v>0</v>
      </c>
      <c r="X85">
        <f t="shared" si="106"/>
        <v>1064.48</v>
      </c>
      <c r="Y85">
        <f t="shared" si="107"/>
        <v>623.48</v>
      </c>
      <c r="AA85">
        <v>59912305</v>
      </c>
      <c r="AB85">
        <f t="shared" si="108"/>
        <v>3277.703</v>
      </c>
      <c r="AC85">
        <f t="shared" si="109"/>
        <v>0</v>
      </c>
      <c r="AD85">
        <f>ROUND(((((ET85*1.1))-((EU85*1.1)))+AE85),6)</f>
        <v>2590.5439999999999</v>
      </c>
      <c r="AE85">
        <f>ROUND(((EU85*1.1)),6)</f>
        <v>193.63300000000001</v>
      </c>
      <c r="AF85">
        <f>ROUND(((EV85*1.1)),6)</f>
        <v>687.15899999999999</v>
      </c>
      <c r="AG85">
        <f t="shared" si="110"/>
        <v>0</v>
      </c>
      <c r="AH85">
        <f>((EW85*1.1))</f>
        <v>54.45</v>
      </c>
      <c r="AI85">
        <f>((EX85*1.1))</f>
        <v>0</v>
      </c>
      <c r="AJ85">
        <f t="shared" si="111"/>
        <v>0</v>
      </c>
      <c r="AK85">
        <v>2979.73</v>
      </c>
      <c r="AL85">
        <v>0</v>
      </c>
      <c r="AM85">
        <v>2355.04</v>
      </c>
      <c r="AN85">
        <v>176.03</v>
      </c>
      <c r="AO85">
        <v>624.69000000000005</v>
      </c>
      <c r="AP85">
        <v>0</v>
      </c>
      <c r="AQ85">
        <v>49.5</v>
      </c>
      <c r="AR85">
        <v>0</v>
      </c>
      <c r="AS85">
        <v>0</v>
      </c>
      <c r="AT85">
        <v>70</v>
      </c>
      <c r="AU85">
        <v>41</v>
      </c>
      <c r="AV85">
        <v>1.0469999999999999</v>
      </c>
      <c r="AW85">
        <v>1</v>
      </c>
      <c r="AZ85">
        <v>1</v>
      </c>
      <c r="BA85">
        <v>47.82</v>
      </c>
      <c r="BB85">
        <v>12.78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201</v>
      </c>
      <c r="BM85">
        <v>674</v>
      </c>
      <c r="BN85">
        <v>0</v>
      </c>
      <c r="BO85" t="s">
        <v>199</v>
      </c>
      <c r="BP85">
        <v>1</v>
      </c>
      <c r="BQ85">
        <v>60</v>
      </c>
      <c r="BR85">
        <v>0</v>
      </c>
      <c r="BS85">
        <v>47.82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70</v>
      </c>
      <c r="CA85">
        <v>41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508</v>
      </c>
      <c r="CO85">
        <v>0</v>
      </c>
      <c r="CP85">
        <f t="shared" si="112"/>
        <v>3052.75</v>
      </c>
      <c r="CQ85">
        <f t="shared" si="113"/>
        <v>0</v>
      </c>
      <c r="CR85">
        <f>(ROUND((ROUND((((ET85*1.1))*AV85*1),2)*BB85),2)+ROUND((ROUND(((AE85-((EU85*1.1)))*AV85*1),2)*BS85),2))</f>
        <v>34663.19</v>
      </c>
      <c r="CS85">
        <f t="shared" si="114"/>
        <v>9694.5499999999993</v>
      </c>
      <c r="CT85">
        <f t="shared" si="115"/>
        <v>34404.58</v>
      </c>
      <c r="CU85">
        <f t="shared" si="116"/>
        <v>0</v>
      </c>
      <c r="CV85">
        <f t="shared" si="117"/>
        <v>57.009149999999998</v>
      </c>
      <c r="CW85">
        <f t="shared" si="118"/>
        <v>0</v>
      </c>
      <c r="CX85">
        <f t="shared" si="119"/>
        <v>0</v>
      </c>
      <c r="CY85">
        <f t="shared" si="120"/>
        <v>1064.4759999999999</v>
      </c>
      <c r="CZ85">
        <f t="shared" si="121"/>
        <v>623.47879999999998</v>
      </c>
      <c r="DC85" t="s">
        <v>3</v>
      </c>
      <c r="DD85" t="s">
        <v>3</v>
      </c>
      <c r="DE85" t="s">
        <v>31</v>
      </c>
      <c r="DF85" t="s">
        <v>31</v>
      </c>
      <c r="DG85" t="s">
        <v>31</v>
      </c>
      <c r="DH85" t="s">
        <v>3</v>
      </c>
      <c r="DI85" t="s">
        <v>31</v>
      </c>
      <c r="DJ85" t="s">
        <v>31</v>
      </c>
      <c r="DK85" t="s">
        <v>3</v>
      </c>
      <c r="DL85" t="s">
        <v>3</v>
      </c>
      <c r="DM85" t="s">
        <v>3</v>
      </c>
      <c r="DN85">
        <v>80</v>
      </c>
      <c r="DO85">
        <v>55</v>
      </c>
      <c r="DP85">
        <v>1.0469999999999999</v>
      </c>
      <c r="DQ85">
        <v>1</v>
      </c>
      <c r="DU85">
        <v>1007</v>
      </c>
      <c r="DV85" t="s">
        <v>194</v>
      </c>
      <c r="DW85" t="s">
        <v>194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56314608</v>
      </c>
      <c r="EF85">
        <v>60</v>
      </c>
      <c r="EG85" t="s">
        <v>124</v>
      </c>
      <c r="EH85">
        <v>0</v>
      </c>
      <c r="EI85" t="s">
        <v>3</v>
      </c>
      <c r="EJ85">
        <v>1</v>
      </c>
      <c r="EK85">
        <v>674</v>
      </c>
      <c r="EL85" t="s">
        <v>196</v>
      </c>
      <c r="EM85" t="s">
        <v>197</v>
      </c>
      <c r="EO85" t="s">
        <v>34</v>
      </c>
      <c r="EQ85">
        <v>0</v>
      </c>
      <c r="ER85">
        <v>2979.73</v>
      </c>
      <c r="ES85">
        <v>0</v>
      </c>
      <c r="ET85">
        <v>2355.04</v>
      </c>
      <c r="EU85">
        <v>176.03</v>
      </c>
      <c r="EV85">
        <v>624.69000000000005</v>
      </c>
      <c r="EW85">
        <v>49.5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80</v>
      </c>
      <c r="FY85">
        <v>55</v>
      </c>
      <c r="GA85" t="s">
        <v>3</v>
      </c>
      <c r="GD85">
        <v>0</v>
      </c>
      <c r="GF85">
        <v>249832120</v>
      </c>
      <c r="GG85">
        <v>2</v>
      </c>
      <c r="GH85">
        <v>1</v>
      </c>
      <c r="GI85">
        <v>2</v>
      </c>
      <c r="GJ85">
        <v>0</v>
      </c>
      <c r="GK85">
        <f>ROUND(R85*(R12)/100,2)</f>
        <v>685.55</v>
      </c>
      <c r="GL85">
        <f t="shared" si="122"/>
        <v>0</v>
      </c>
      <c r="GM85">
        <f t="shared" si="123"/>
        <v>5426.26</v>
      </c>
      <c r="GN85">
        <f t="shared" si="124"/>
        <v>5426.26</v>
      </c>
      <c r="GO85">
        <f t="shared" si="125"/>
        <v>0</v>
      </c>
      <c r="GP85">
        <f t="shared" si="126"/>
        <v>0</v>
      </c>
      <c r="GR85">
        <v>0</v>
      </c>
      <c r="GS85">
        <v>0</v>
      </c>
      <c r="GT85">
        <v>0</v>
      </c>
      <c r="GU85" t="s">
        <v>3</v>
      </c>
      <c r="GV85">
        <f t="shared" si="127"/>
        <v>0</v>
      </c>
      <c r="GW85">
        <v>1</v>
      </c>
      <c r="GX85">
        <f t="shared" si="128"/>
        <v>0</v>
      </c>
      <c r="HA85">
        <v>0</v>
      </c>
      <c r="HB85">
        <v>0</v>
      </c>
      <c r="HC85">
        <f t="shared" si="129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C86">
        <f>ROW(SmtRes!A48)</f>
        <v>48</v>
      </c>
      <c r="D86">
        <f>ROW(EtalonRes!A49)</f>
        <v>49</v>
      </c>
      <c r="E86" t="s">
        <v>202</v>
      </c>
      <c r="F86" t="s">
        <v>203</v>
      </c>
      <c r="G86" t="s">
        <v>204</v>
      </c>
      <c r="H86" t="s">
        <v>205</v>
      </c>
      <c r="I86">
        <f>ROUND(I84*2.4*100+I85*2.2*100,9)</f>
        <v>29.332000000000001</v>
      </c>
      <c r="J86">
        <v>0</v>
      </c>
      <c r="K86">
        <f>ROUND(I84*2.4*100+I85*2.2*100,9)</f>
        <v>29.332000000000001</v>
      </c>
      <c r="O86">
        <f t="shared" si="98"/>
        <v>4418.8999999999996</v>
      </c>
      <c r="P86">
        <f t="shared" si="99"/>
        <v>0</v>
      </c>
      <c r="Q86">
        <f>(ROUND((ROUND(((ET86)*AV86*I86),2)*BB86),2)+ROUND((ROUND(((AE86-(EU86))*AV86*I86),2)*BS86),2))</f>
        <v>4418.8999999999996</v>
      </c>
      <c r="R86">
        <f t="shared" si="100"/>
        <v>2173.42</v>
      </c>
      <c r="S86">
        <f t="shared" si="101"/>
        <v>0</v>
      </c>
      <c r="T86">
        <f t="shared" si="102"/>
        <v>0</v>
      </c>
      <c r="U86">
        <f t="shared" si="103"/>
        <v>0</v>
      </c>
      <c r="V86">
        <f t="shared" si="104"/>
        <v>0</v>
      </c>
      <c r="W86">
        <f t="shared" si="105"/>
        <v>0</v>
      </c>
      <c r="X86">
        <f t="shared" si="106"/>
        <v>0</v>
      </c>
      <c r="Y86">
        <f t="shared" si="107"/>
        <v>0</v>
      </c>
      <c r="AA86">
        <v>59912305</v>
      </c>
      <c r="AB86">
        <f t="shared" si="108"/>
        <v>8.86</v>
      </c>
      <c r="AC86">
        <f t="shared" si="109"/>
        <v>0</v>
      </c>
      <c r="AD86">
        <f>ROUND((((ET86)-(EU86))+AE86),6)</f>
        <v>8.86</v>
      </c>
      <c r="AE86">
        <f>ROUND((EU86),6)</f>
        <v>1.48</v>
      </c>
      <c r="AF86">
        <f>ROUND((EV86),6)</f>
        <v>0</v>
      </c>
      <c r="AG86">
        <f t="shared" si="110"/>
        <v>0</v>
      </c>
      <c r="AH86">
        <f>(EW86)</f>
        <v>0</v>
      </c>
      <c r="AI86">
        <f>(EX86)</f>
        <v>0</v>
      </c>
      <c r="AJ86">
        <f t="shared" si="111"/>
        <v>0</v>
      </c>
      <c r="AK86">
        <v>8.86</v>
      </c>
      <c r="AL86">
        <v>0</v>
      </c>
      <c r="AM86">
        <v>8.86</v>
      </c>
      <c r="AN86">
        <v>1.48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75</v>
      </c>
      <c r="AU86">
        <v>41</v>
      </c>
      <c r="AV86">
        <v>1.0469999999999999</v>
      </c>
      <c r="AW86">
        <v>1.002</v>
      </c>
      <c r="AZ86">
        <v>1</v>
      </c>
      <c r="BA86">
        <v>47.82</v>
      </c>
      <c r="BB86">
        <v>16.239999999999998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206</v>
      </c>
      <c r="BM86">
        <v>658</v>
      </c>
      <c r="BN86">
        <v>0</v>
      </c>
      <c r="BO86" t="s">
        <v>203</v>
      </c>
      <c r="BP86">
        <v>1</v>
      </c>
      <c r="BQ86">
        <v>60</v>
      </c>
      <c r="BR86">
        <v>0</v>
      </c>
      <c r="BS86">
        <v>47.82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75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112"/>
        <v>4418.8999999999996</v>
      </c>
      <c r="CQ86">
        <f t="shared" si="113"/>
        <v>0</v>
      </c>
      <c r="CR86">
        <f>(ROUND((ROUND(((ET86)*AV86*1),2)*BB86),2)+ROUND((ROUND(((AE86-(EU86))*AV86*1),2)*BS86),2))</f>
        <v>150.71</v>
      </c>
      <c r="CS86">
        <f t="shared" si="114"/>
        <v>74.12</v>
      </c>
      <c r="CT86">
        <f t="shared" si="115"/>
        <v>0</v>
      </c>
      <c r="CU86">
        <f t="shared" si="116"/>
        <v>0</v>
      </c>
      <c r="CV86">
        <f t="shared" si="117"/>
        <v>0</v>
      </c>
      <c r="CW86">
        <f t="shared" si="118"/>
        <v>0</v>
      </c>
      <c r="CX86">
        <f t="shared" si="119"/>
        <v>0</v>
      </c>
      <c r="CY86">
        <f t="shared" si="120"/>
        <v>0</v>
      </c>
      <c r="CZ86">
        <f t="shared" si="121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91</v>
      </c>
      <c r="DO86">
        <v>70</v>
      </c>
      <c r="DP86">
        <v>1.0469999999999999</v>
      </c>
      <c r="DQ86">
        <v>1.002</v>
      </c>
      <c r="DU86">
        <v>1013</v>
      </c>
      <c r="DV86" t="s">
        <v>205</v>
      </c>
      <c r="DW86" t="s">
        <v>205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56314592</v>
      </c>
      <c r="EF86">
        <v>60</v>
      </c>
      <c r="EG86" t="s">
        <v>124</v>
      </c>
      <c r="EH86">
        <v>0</v>
      </c>
      <c r="EI86" t="s">
        <v>3</v>
      </c>
      <c r="EJ86">
        <v>1</v>
      </c>
      <c r="EK86">
        <v>658</v>
      </c>
      <c r="EL86" t="s">
        <v>207</v>
      </c>
      <c r="EM86" t="s">
        <v>208</v>
      </c>
      <c r="EO86" t="s">
        <v>3</v>
      </c>
      <c r="EQ86">
        <v>0</v>
      </c>
      <c r="ER86">
        <v>8.86</v>
      </c>
      <c r="ES86">
        <v>0</v>
      </c>
      <c r="ET86">
        <v>8.86</v>
      </c>
      <c r="EU86">
        <v>1.48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91</v>
      </c>
      <c r="FY86">
        <v>70</v>
      </c>
      <c r="GA86" t="s">
        <v>3</v>
      </c>
      <c r="GD86">
        <v>0</v>
      </c>
      <c r="GF86">
        <v>-1983005167</v>
      </c>
      <c r="GG86">
        <v>2</v>
      </c>
      <c r="GH86">
        <v>1</v>
      </c>
      <c r="GI86">
        <v>2</v>
      </c>
      <c r="GJ86">
        <v>0</v>
      </c>
      <c r="GK86">
        <f>ROUND(R86*(R12)/100,2)</f>
        <v>3477.47</v>
      </c>
      <c r="GL86">
        <f t="shared" si="122"/>
        <v>0</v>
      </c>
      <c r="GM86">
        <f t="shared" si="123"/>
        <v>7896.37</v>
      </c>
      <c r="GN86">
        <f t="shared" si="124"/>
        <v>7896.37</v>
      </c>
      <c r="GO86">
        <f t="shared" si="125"/>
        <v>0</v>
      </c>
      <c r="GP86">
        <f t="shared" si="126"/>
        <v>0</v>
      </c>
      <c r="GR86">
        <v>0</v>
      </c>
      <c r="GS86">
        <v>0</v>
      </c>
      <c r="GT86">
        <v>0</v>
      </c>
      <c r="GU86" t="s">
        <v>3</v>
      </c>
      <c r="GV86">
        <f t="shared" si="127"/>
        <v>0</v>
      </c>
      <c r="GW86">
        <v>1</v>
      </c>
      <c r="GX86">
        <f t="shared" si="128"/>
        <v>0</v>
      </c>
      <c r="HA86">
        <v>0</v>
      </c>
      <c r="HB86">
        <v>0</v>
      </c>
      <c r="HC86">
        <f t="shared" si="12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ROW(SmtRes!A56)</f>
        <v>56</v>
      </c>
      <c r="D87">
        <f>ROW(EtalonRes!A57)</f>
        <v>57</v>
      </c>
      <c r="E87" t="s">
        <v>209</v>
      </c>
      <c r="F87" t="s">
        <v>210</v>
      </c>
      <c r="G87" t="s">
        <v>211</v>
      </c>
      <c r="H87" t="s">
        <v>212</v>
      </c>
      <c r="I87">
        <f>ROUND(ROUND(26*0.35/100,4),9)</f>
        <v>9.0999999999999998E-2</v>
      </c>
      <c r="J87">
        <v>0</v>
      </c>
      <c r="K87">
        <f>ROUND(ROUND(26*0.35/100,4),9)</f>
        <v>9.0999999999999998E-2</v>
      </c>
      <c r="O87">
        <f t="shared" si="98"/>
        <v>2442.0500000000002</v>
      </c>
      <c r="P87">
        <f t="shared" si="99"/>
        <v>23.6</v>
      </c>
      <c r="Q87">
        <f>(ROUND((ROUND((((ET87*1.1))*AV87*I87),2)*BB87),2)+ROUND((ROUND(((AE87-((EU87*1.1)))*AV87*I87),2)*BS87),2))</f>
        <v>1659.07</v>
      </c>
      <c r="R87">
        <f t="shared" si="100"/>
        <v>475.81</v>
      </c>
      <c r="S87">
        <f t="shared" si="101"/>
        <v>759.38</v>
      </c>
      <c r="T87">
        <f t="shared" si="102"/>
        <v>0</v>
      </c>
      <c r="U87">
        <f t="shared" si="103"/>
        <v>1.5091876799999999</v>
      </c>
      <c r="V87">
        <f t="shared" si="104"/>
        <v>0</v>
      </c>
      <c r="W87">
        <f t="shared" si="105"/>
        <v>0</v>
      </c>
      <c r="X87">
        <f t="shared" si="106"/>
        <v>1017.57</v>
      </c>
      <c r="Y87">
        <f t="shared" si="107"/>
        <v>417.66</v>
      </c>
      <c r="AA87">
        <v>59912305</v>
      </c>
      <c r="AB87">
        <f t="shared" si="108"/>
        <v>1513.2660000000001</v>
      </c>
      <c r="AC87">
        <f t="shared" si="109"/>
        <v>35.35</v>
      </c>
      <c r="AD87">
        <f>ROUND(((((ET87*1.1))-((EU87*1.1)))+AE87),6)</f>
        <v>1311.277</v>
      </c>
      <c r="AE87">
        <f>ROUND(((EU87*1.1)),6)</f>
        <v>104.41200000000001</v>
      </c>
      <c r="AF87">
        <f>ROUND(((EV87*1.1)),6)</f>
        <v>166.63900000000001</v>
      </c>
      <c r="AG87">
        <f t="shared" si="110"/>
        <v>0</v>
      </c>
      <c r="AH87">
        <f>((EW87*1.1))</f>
        <v>15.840000000000002</v>
      </c>
      <c r="AI87">
        <f>((EX87*1.1))</f>
        <v>0</v>
      </c>
      <c r="AJ87">
        <f t="shared" si="111"/>
        <v>0</v>
      </c>
      <c r="AK87">
        <v>1378.91</v>
      </c>
      <c r="AL87">
        <v>35.35</v>
      </c>
      <c r="AM87">
        <v>1192.07</v>
      </c>
      <c r="AN87">
        <v>94.92</v>
      </c>
      <c r="AO87">
        <v>151.49</v>
      </c>
      <c r="AP87">
        <v>0</v>
      </c>
      <c r="AQ87">
        <v>14.4</v>
      </c>
      <c r="AR87">
        <v>0</v>
      </c>
      <c r="AS87">
        <v>0</v>
      </c>
      <c r="AT87">
        <v>134</v>
      </c>
      <c r="AU87">
        <v>55</v>
      </c>
      <c r="AV87">
        <v>1.0469999999999999</v>
      </c>
      <c r="AW87">
        <v>1.002</v>
      </c>
      <c r="AZ87">
        <v>1</v>
      </c>
      <c r="BA87">
        <v>47.82</v>
      </c>
      <c r="BB87">
        <v>13.28</v>
      </c>
      <c r="BC87">
        <v>7.33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213</v>
      </c>
      <c r="BM87">
        <v>146</v>
      </c>
      <c r="BN87">
        <v>0</v>
      </c>
      <c r="BO87" t="s">
        <v>210</v>
      </c>
      <c r="BP87">
        <v>1</v>
      </c>
      <c r="BQ87">
        <v>30</v>
      </c>
      <c r="BR87">
        <v>0</v>
      </c>
      <c r="BS87">
        <v>47.82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134</v>
      </c>
      <c r="CA87">
        <v>55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508</v>
      </c>
      <c r="CO87">
        <v>0</v>
      </c>
      <c r="CP87">
        <f t="shared" si="112"/>
        <v>2442.0499999999997</v>
      </c>
      <c r="CQ87">
        <f t="shared" si="113"/>
        <v>259.63</v>
      </c>
      <c r="CR87">
        <f>(ROUND((ROUND((((ET87*1.1))*AV87*1),2)*BB87),2)+ROUND((ROUND(((AE87-((EU87*1.1)))*AV87*1),2)*BS87),2))</f>
        <v>18232.240000000002</v>
      </c>
      <c r="CS87">
        <f t="shared" si="114"/>
        <v>5227.68</v>
      </c>
      <c r="CT87">
        <f t="shared" si="115"/>
        <v>8343.16</v>
      </c>
      <c r="CU87">
        <f t="shared" si="116"/>
        <v>0</v>
      </c>
      <c r="CV87">
        <f t="shared" si="117"/>
        <v>16.584479999999999</v>
      </c>
      <c r="CW87">
        <f t="shared" si="118"/>
        <v>0</v>
      </c>
      <c r="CX87">
        <f t="shared" si="119"/>
        <v>0</v>
      </c>
      <c r="CY87">
        <f t="shared" si="120"/>
        <v>1017.5692</v>
      </c>
      <c r="CZ87">
        <f t="shared" si="121"/>
        <v>417.65900000000005</v>
      </c>
      <c r="DC87" t="s">
        <v>3</v>
      </c>
      <c r="DD87" t="s">
        <v>3</v>
      </c>
      <c r="DE87" t="s">
        <v>31</v>
      </c>
      <c r="DF87" t="s">
        <v>31</v>
      </c>
      <c r="DG87" t="s">
        <v>31</v>
      </c>
      <c r="DH87" t="s">
        <v>3</v>
      </c>
      <c r="DI87" t="s">
        <v>31</v>
      </c>
      <c r="DJ87" t="s">
        <v>31</v>
      </c>
      <c r="DK87" t="s">
        <v>3</v>
      </c>
      <c r="DL87" t="s">
        <v>3</v>
      </c>
      <c r="DM87" t="s">
        <v>3</v>
      </c>
      <c r="DN87">
        <v>161</v>
      </c>
      <c r="DO87">
        <v>107</v>
      </c>
      <c r="DP87">
        <v>1.0469999999999999</v>
      </c>
      <c r="DQ87">
        <v>1.002</v>
      </c>
      <c r="DU87">
        <v>1013</v>
      </c>
      <c r="DV87" t="s">
        <v>212</v>
      </c>
      <c r="DW87" t="s">
        <v>212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56314080</v>
      </c>
      <c r="EF87">
        <v>30</v>
      </c>
      <c r="EG87" t="s">
        <v>24</v>
      </c>
      <c r="EH87">
        <v>0</v>
      </c>
      <c r="EI87" t="s">
        <v>3</v>
      </c>
      <c r="EJ87">
        <v>1</v>
      </c>
      <c r="EK87">
        <v>146</v>
      </c>
      <c r="EL87" t="s">
        <v>214</v>
      </c>
      <c r="EM87" t="s">
        <v>215</v>
      </c>
      <c r="EO87" t="s">
        <v>34</v>
      </c>
      <c r="EQ87">
        <v>0</v>
      </c>
      <c r="ER87">
        <v>1378.91</v>
      </c>
      <c r="ES87">
        <v>35.35</v>
      </c>
      <c r="ET87">
        <v>1192.07</v>
      </c>
      <c r="EU87">
        <v>94.92</v>
      </c>
      <c r="EV87">
        <v>151.49</v>
      </c>
      <c r="EW87">
        <v>14.4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161</v>
      </c>
      <c r="FY87">
        <v>107</v>
      </c>
      <c r="GA87" t="s">
        <v>3</v>
      </c>
      <c r="GD87">
        <v>0</v>
      </c>
      <c r="GF87">
        <v>998400033</v>
      </c>
      <c r="GG87">
        <v>2</v>
      </c>
      <c r="GH87">
        <v>1</v>
      </c>
      <c r="GI87">
        <v>2</v>
      </c>
      <c r="GJ87">
        <v>0</v>
      </c>
      <c r="GK87">
        <f>ROUND(R87*(R12)/100,2)</f>
        <v>761.3</v>
      </c>
      <c r="GL87">
        <f t="shared" si="122"/>
        <v>0</v>
      </c>
      <c r="GM87">
        <f t="shared" si="123"/>
        <v>4638.58</v>
      </c>
      <c r="GN87">
        <f t="shared" si="124"/>
        <v>4638.58</v>
      </c>
      <c r="GO87">
        <f t="shared" si="125"/>
        <v>0</v>
      </c>
      <c r="GP87">
        <f t="shared" si="126"/>
        <v>0</v>
      </c>
      <c r="GR87">
        <v>0</v>
      </c>
      <c r="GS87">
        <v>3</v>
      </c>
      <c r="GT87">
        <v>0</v>
      </c>
      <c r="GU87" t="s">
        <v>3</v>
      </c>
      <c r="GV87">
        <f t="shared" si="127"/>
        <v>0</v>
      </c>
      <c r="GW87">
        <v>1</v>
      </c>
      <c r="GX87">
        <f t="shared" si="128"/>
        <v>0</v>
      </c>
      <c r="HA87">
        <v>0</v>
      </c>
      <c r="HB87">
        <v>0</v>
      </c>
      <c r="HC87">
        <f t="shared" si="129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56</v>
      </c>
      <c r="E88" t="s">
        <v>216</v>
      </c>
      <c r="F88" t="s">
        <v>115</v>
      </c>
      <c r="G88" t="s">
        <v>116</v>
      </c>
      <c r="H88" t="s">
        <v>117</v>
      </c>
      <c r="I88">
        <f>I87*J88</f>
        <v>10.01</v>
      </c>
      <c r="J88">
        <v>110</v>
      </c>
      <c r="K88">
        <v>110</v>
      </c>
      <c r="O88">
        <f t="shared" si="98"/>
        <v>7244.98</v>
      </c>
      <c r="P88">
        <f t="shared" si="99"/>
        <v>7244.98</v>
      </c>
      <c r="Q88">
        <f>(ROUND((ROUND(((ET88)*AV88*I88),2)*BB88),2)+ROUND((ROUND(((AE88-(EU88))*AV88*I88),2)*BS88),2))</f>
        <v>0</v>
      </c>
      <c r="R88">
        <f t="shared" si="100"/>
        <v>0</v>
      </c>
      <c r="S88">
        <f t="shared" si="101"/>
        <v>0</v>
      </c>
      <c r="T88">
        <f t="shared" si="102"/>
        <v>0</v>
      </c>
      <c r="U88">
        <f t="shared" si="103"/>
        <v>0</v>
      </c>
      <c r="V88">
        <f t="shared" si="104"/>
        <v>0</v>
      </c>
      <c r="W88">
        <f t="shared" si="105"/>
        <v>0</v>
      </c>
      <c r="X88">
        <f t="shared" si="106"/>
        <v>0</v>
      </c>
      <c r="Y88">
        <f t="shared" si="107"/>
        <v>0</v>
      </c>
      <c r="AA88">
        <v>59912305</v>
      </c>
      <c r="AB88">
        <f t="shared" si="108"/>
        <v>104.99</v>
      </c>
      <c r="AC88">
        <f t="shared" si="109"/>
        <v>104.99</v>
      </c>
      <c r="AD88">
        <f>ROUND((((ET88)-(EU88))+AE88),6)</f>
        <v>0</v>
      </c>
      <c r="AE88">
        <f>ROUND((EU88),6)</f>
        <v>0</v>
      </c>
      <c r="AF88">
        <f>ROUND((EV88),6)</f>
        <v>0</v>
      </c>
      <c r="AG88">
        <f t="shared" si="110"/>
        <v>0</v>
      </c>
      <c r="AH88">
        <f>(EW88)</f>
        <v>0</v>
      </c>
      <c r="AI88">
        <f>(EX88)</f>
        <v>0</v>
      </c>
      <c r="AJ88">
        <f t="shared" si="111"/>
        <v>0</v>
      </c>
      <c r="AK88">
        <v>104.99</v>
      </c>
      <c r="AL88">
        <v>104.99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1.002</v>
      </c>
      <c r="AZ88">
        <v>1</v>
      </c>
      <c r="BA88">
        <v>1</v>
      </c>
      <c r="BB88">
        <v>1</v>
      </c>
      <c r="BC88">
        <v>6.88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118</v>
      </c>
      <c r="BM88">
        <v>146</v>
      </c>
      <c r="BN88">
        <v>0</v>
      </c>
      <c r="BO88" t="s">
        <v>115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112"/>
        <v>7244.98</v>
      </c>
      <c r="CQ88">
        <f t="shared" si="113"/>
        <v>723.78</v>
      </c>
      <c r="CR88">
        <f>(ROUND((ROUND(((ET88)*AV88*1),2)*BB88),2)+ROUND((ROUND(((AE88-(EU88))*AV88*1),2)*BS88),2))</f>
        <v>0</v>
      </c>
      <c r="CS88">
        <f t="shared" si="114"/>
        <v>0</v>
      </c>
      <c r="CT88">
        <f t="shared" si="115"/>
        <v>0</v>
      </c>
      <c r="CU88">
        <f t="shared" si="116"/>
        <v>0</v>
      </c>
      <c r="CV88">
        <f t="shared" si="117"/>
        <v>0</v>
      </c>
      <c r="CW88">
        <f t="shared" si="118"/>
        <v>0</v>
      </c>
      <c r="CX88">
        <f t="shared" si="119"/>
        <v>0</v>
      </c>
      <c r="CY88">
        <f t="shared" si="120"/>
        <v>0</v>
      </c>
      <c r="CZ88">
        <f t="shared" si="121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161</v>
      </c>
      <c r="DO88">
        <v>107</v>
      </c>
      <c r="DP88">
        <v>1.0469999999999999</v>
      </c>
      <c r="DQ88">
        <v>1.002</v>
      </c>
      <c r="DU88">
        <v>1007</v>
      </c>
      <c r="DV88" t="s">
        <v>117</v>
      </c>
      <c r="DW88" t="s">
        <v>117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56314080</v>
      </c>
      <c r="EF88">
        <v>30</v>
      </c>
      <c r="EG88" t="s">
        <v>24</v>
      </c>
      <c r="EH88">
        <v>0</v>
      </c>
      <c r="EI88" t="s">
        <v>3</v>
      </c>
      <c r="EJ88">
        <v>1</v>
      </c>
      <c r="EK88">
        <v>146</v>
      </c>
      <c r="EL88" t="s">
        <v>214</v>
      </c>
      <c r="EM88" t="s">
        <v>215</v>
      </c>
      <c r="EO88" t="s">
        <v>3</v>
      </c>
      <c r="EQ88">
        <v>0</v>
      </c>
      <c r="ER88">
        <v>104.99</v>
      </c>
      <c r="ES88">
        <v>104.99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161</v>
      </c>
      <c r="FY88">
        <v>107</v>
      </c>
      <c r="GA88" t="s">
        <v>3</v>
      </c>
      <c r="GD88">
        <v>0</v>
      </c>
      <c r="GF88">
        <v>2117340421</v>
      </c>
      <c r="GG88">
        <v>2</v>
      </c>
      <c r="GH88">
        <v>1</v>
      </c>
      <c r="GI88">
        <v>3</v>
      </c>
      <c r="GJ88">
        <v>0</v>
      </c>
      <c r="GK88">
        <f>ROUND(R88*(R12)/100,2)</f>
        <v>0</v>
      </c>
      <c r="GL88">
        <f t="shared" si="122"/>
        <v>0</v>
      </c>
      <c r="GM88">
        <f t="shared" si="123"/>
        <v>7244.98</v>
      </c>
      <c r="GN88">
        <f t="shared" si="124"/>
        <v>7244.98</v>
      </c>
      <c r="GO88">
        <f t="shared" si="125"/>
        <v>0</v>
      </c>
      <c r="GP88">
        <f t="shared" si="126"/>
        <v>0</v>
      </c>
      <c r="GR88">
        <v>0</v>
      </c>
      <c r="GS88">
        <v>3</v>
      </c>
      <c r="GT88">
        <v>0</v>
      </c>
      <c r="GU88" t="s">
        <v>3</v>
      </c>
      <c r="GV88">
        <f t="shared" si="127"/>
        <v>0</v>
      </c>
      <c r="GW88">
        <v>1</v>
      </c>
      <c r="GX88">
        <f t="shared" si="128"/>
        <v>0</v>
      </c>
      <c r="HA88">
        <v>0</v>
      </c>
      <c r="HB88">
        <v>0</v>
      </c>
      <c r="HC88">
        <f t="shared" si="12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ROW(SmtRes!A65)</f>
        <v>65</v>
      </c>
      <c r="D89">
        <f>ROW(EtalonRes!A66)</f>
        <v>66</v>
      </c>
      <c r="E89" t="s">
        <v>217</v>
      </c>
      <c r="F89" t="s">
        <v>218</v>
      </c>
      <c r="G89" t="s">
        <v>219</v>
      </c>
      <c r="H89" t="s">
        <v>220</v>
      </c>
      <c r="I89">
        <f>ROUND(26/1000,9)</f>
        <v>2.5999999999999999E-2</v>
      </c>
      <c r="J89">
        <v>0</v>
      </c>
      <c r="K89">
        <f>ROUND(26/1000,9)</f>
        <v>2.5999999999999999E-2</v>
      </c>
      <c r="O89">
        <f t="shared" si="98"/>
        <v>6489.34</v>
      </c>
      <c r="P89">
        <f t="shared" si="99"/>
        <v>1371.83</v>
      </c>
      <c r="Q89">
        <f>(ROUND((ROUND((((ET89*1.1))*AV89*I89),2)*BB89),2)+ROUND((ROUND(((AE89-((EU89*1.1)))*AV89*I89),2)*BS89),2))</f>
        <v>732.42</v>
      </c>
      <c r="R89">
        <f t="shared" si="100"/>
        <v>214.23</v>
      </c>
      <c r="S89">
        <f t="shared" si="101"/>
        <v>4385.09</v>
      </c>
      <c r="T89">
        <f t="shared" si="102"/>
        <v>0</v>
      </c>
      <c r="U89">
        <f t="shared" si="103"/>
        <v>7.9951014000000011</v>
      </c>
      <c r="V89">
        <f t="shared" si="104"/>
        <v>0</v>
      </c>
      <c r="W89">
        <f t="shared" si="105"/>
        <v>0</v>
      </c>
      <c r="X89">
        <f t="shared" si="106"/>
        <v>5876.02</v>
      </c>
      <c r="Y89">
        <f t="shared" si="107"/>
        <v>2411.8000000000002</v>
      </c>
      <c r="AA89">
        <v>59912305</v>
      </c>
      <c r="AB89">
        <f t="shared" si="108"/>
        <v>12115.955</v>
      </c>
      <c r="AC89">
        <f t="shared" si="109"/>
        <v>6682.34</v>
      </c>
      <c r="AD89">
        <f>ROUND(((((ET89*1.1))-((EU89*1.1)))+AE89),6)</f>
        <v>2064.8760000000002</v>
      </c>
      <c r="AE89">
        <f>ROUND(((EU89*1.1)),6)</f>
        <v>164.51599999999999</v>
      </c>
      <c r="AF89">
        <f>ROUND(((EV89*1.1)),6)</f>
        <v>3368.739</v>
      </c>
      <c r="AG89">
        <f t="shared" si="110"/>
        <v>0</v>
      </c>
      <c r="AH89">
        <f>((EW89*1.1))</f>
        <v>293.70000000000005</v>
      </c>
      <c r="AI89">
        <f>((EX89*1.1))</f>
        <v>0</v>
      </c>
      <c r="AJ89">
        <f t="shared" si="111"/>
        <v>0</v>
      </c>
      <c r="AK89">
        <v>11621.99</v>
      </c>
      <c r="AL89">
        <v>6682.34</v>
      </c>
      <c r="AM89">
        <v>1877.16</v>
      </c>
      <c r="AN89">
        <v>149.56</v>
      </c>
      <c r="AO89">
        <v>3062.49</v>
      </c>
      <c r="AP89">
        <v>0</v>
      </c>
      <c r="AQ89">
        <v>267</v>
      </c>
      <c r="AR89">
        <v>0</v>
      </c>
      <c r="AS89">
        <v>0</v>
      </c>
      <c r="AT89">
        <v>134</v>
      </c>
      <c r="AU89">
        <v>55</v>
      </c>
      <c r="AV89">
        <v>1.0469999999999999</v>
      </c>
      <c r="AW89">
        <v>1.002</v>
      </c>
      <c r="AZ89">
        <v>1</v>
      </c>
      <c r="BA89">
        <v>47.82</v>
      </c>
      <c r="BB89">
        <v>13.03</v>
      </c>
      <c r="BC89">
        <v>7.88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221</v>
      </c>
      <c r="BM89">
        <v>152</v>
      </c>
      <c r="BN89">
        <v>0</v>
      </c>
      <c r="BO89" t="s">
        <v>218</v>
      </c>
      <c r="BP89">
        <v>1</v>
      </c>
      <c r="BQ89">
        <v>30</v>
      </c>
      <c r="BR89">
        <v>0</v>
      </c>
      <c r="BS89">
        <v>47.82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134</v>
      </c>
      <c r="CA89">
        <v>55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508</v>
      </c>
      <c r="CO89">
        <v>0</v>
      </c>
      <c r="CP89">
        <f t="shared" si="112"/>
        <v>6489.34</v>
      </c>
      <c r="CQ89">
        <f t="shared" si="113"/>
        <v>52762.12</v>
      </c>
      <c r="CR89">
        <f>(ROUND((ROUND((((ET89*1.1))*AV89*1),2)*BB89),2)+ROUND((ROUND(((AE89-((EU89*1.1)))*AV89*1),2)*BS89),2))</f>
        <v>28169.95</v>
      </c>
      <c r="CS89">
        <f t="shared" si="114"/>
        <v>8237</v>
      </c>
      <c r="CT89">
        <f t="shared" si="115"/>
        <v>168664.49</v>
      </c>
      <c r="CU89">
        <f t="shared" si="116"/>
        <v>0</v>
      </c>
      <c r="CV89">
        <f t="shared" si="117"/>
        <v>307.50390000000004</v>
      </c>
      <c r="CW89">
        <f t="shared" si="118"/>
        <v>0</v>
      </c>
      <c r="CX89">
        <f t="shared" si="119"/>
        <v>0</v>
      </c>
      <c r="CY89">
        <f t="shared" si="120"/>
        <v>5876.0206000000007</v>
      </c>
      <c r="CZ89">
        <f t="shared" si="121"/>
        <v>2411.7995000000001</v>
      </c>
      <c r="DC89" t="s">
        <v>3</v>
      </c>
      <c r="DD89" t="s">
        <v>3</v>
      </c>
      <c r="DE89" t="s">
        <v>31</v>
      </c>
      <c r="DF89" t="s">
        <v>31</v>
      </c>
      <c r="DG89" t="s">
        <v>31</v>
      </c>
      <c r="DH89" t="s">
        <v>3</v>
      </c>
      <c r="DI89" t="s">
        <v>31</v>
      </c>
      <c r="DJ89" t="s">
        <v>31</v>
      </c>
      <c r="DK89" t="s">
        <v>3</v>
      </c>
      <c r="DL89" t="s">
        <v>3</v>
      </c>
      <c r="DM89" t="s">
        <v>3</v>
      </c>
      <c r="DN89">
        <v>161</v>
      </c>
      <c r="DO89">
        <v>107</v>
      </c>
      <c r="DP89">
        <v>1.0469999999999999</v>
      </c>
      <c r="DQ89">
        <v>1.002</v>
      </c>
      <c r="DU89">
        <v>1013</v>
      </c>
      <c r="DV89" t="s">
        <v>220</v>
      </c>
      <c r="DW89" t="s">
        <v>220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56314086</v>
      </c>
      <c r="EF89">
        <v>30</v>
      </c>
      <c r="EG89" t="s">
        <v>24</v>
      </c>
      <c r="EH89">
        <v>0</v>
      </c>
      <c r="EI89" t="s">
        <v>3</v>
      </c>
      <c r="EJ89">
        <v>1</v>
      </c>
      <c r="EK89">
        <v>152</v>
      </c>
      <c r="EL89" t="s">
        <v>222</v>
      </c>
      <c r="EM89" t="s">
        <v>223</v>
      </c>
      <c r="EO89" t="s">
        <v>34</v>
      </c>
      <c r="EQ89">
        <v>0</v>
      </c>
      <c r="ER89">
        <v>11621.99</v>
      </c>
      <c r="ES89">
        <v>6682.34</v>
      </c>
      <c r="ET89">
        <v>1877.16</v>
      </c>
      <c r="EU89">
        <v>149.56</v>
      </c>
      <c r="EV89">
        <v>3062.49</v>
      </c>
      <c r="EW89">
        <v>267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161</v>
      </c>
      <c r="FY89">
        <v>107</v>
      </c>
      <c r="GA89" t="s">
        <v>3</v>
      </c>
      <c r="GD89">
        <v>0</v>
      </c>
      <c r="GF89">
        <v>-1102840737</v>
      </c>
      <c r="GG89">
        <v>2</v>
      </c>
      <c r="GH89">
        <v>1</v>
      </c>
      <c r="GI89">
        <v>2</v>
      </c>
      <c r="GJ89">
        <v>0</v>
      </c>
      <c r="GK89">
        <f>ROUND(R89*(R12)/100,2)</f>
        <v>342.77</v>
      </c>
      <c r="GL89">
        <f t="shared" si="122"/>
        <v>0</v>
      </c>
      <c r="GM89">
        <f t="shared" si="123"/>
        <v>15119.93</v>
      </c>
      <c r="GN89">
        <f t="shared" si="124"/>
        <v>15119.93</v>
      </c>
      <c r="GO89">
        <f t="shared" si="125"/>
        <v>0</v>
      </c>
      <c r="GP89">
        <f t="shared" si="126"/>
        <v>0</v>
      </c>
      <c r="GR89">
        <v>0</v>
      </c>
      <c r="GS89">
        <v>0</v>
      </c>
      <c r="GT89">
        <v>0</v>
      </c>
      <c r="GU89" t="s">
        <v>3</v>
      </c>
      <c r="GV89">
        <f t="shared" si="127"/>
        <v>0</v>
      </c>
      <c r="GW89">
        <v>1</v>
      </c>
      <c r="GX89">
        <f t="shared" si="128"/>
        <v>0</v>
      </c>
      <c r="HA89">
        <v>0</v>
      </c>
      <c r="HB89">
        <v>0</v>
      </c>
      <c r="HC89">
        <f t="shared" si="129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64</v>
      </c>
      <c r="E90" t="s">
        <v>224</v>
      </c>
      <c r="F90" t="s">
        <v>132</v>
      </c>
      <c r="G90" t="s">
        <v>133</v>
      </c>
      <c r="H90" t="s">
        <v>117</v>
      </c>
      <c r="I90">
        <f>I89*J90</f>
        <v>4.2119999999999997</v>
      </c>
      <c r="J90">
        <v>162</v>
      </c>
      <c r="K90">
        <v>162</v>
      </c>
      <c r="O90">
        <f t="shared" si="98"/>
        <v>24531.86</v>
      </c>
      <c r="P90">
        <f t="shared" si="99"/>
        <v>24531.86</v>
      </c>
      <c r="Q90">
        <f>(ROUND((ROUND(((ET90)*AV90*I90),2)*BB90),2)+ROUND((ROUND(((AE90-(EU90))*AV90*I90),2)*BS90),2))</f>
        <v>0</v>
      </c>
      <c r="R90">
        <f t="shared" si="100"/>
        <v>0</v>
      </c>
      <c r="S90">
        <f t="shared" si="101"/>
        <v>0</v>
      </c>
      <c r="T90">
        <f t="shared" si="102"/>
        <v>0</v>
      </c>
      <c r="U90">
        <f t="shared" si="103"/>
        <v>0</v>
      </c>
      <c r="V90">
        <f t="shared" si="104"/>
        <v>0</v>
      </c>
      <c r="W90">
        <f t="shared" si="105"/>
        <v>0</v>
      </c>
      <c r="X90">
        <f t="shared" si="106"/>
        <v>0</v>
      </c>
      <c r="Y90">
        <f t="shared" si="107"/>
        <v>0</v>
      </c>
      <c r="AA90">
        <v>59912305</v>
      </c>
      <c r="AB90">
        <f t="shared" si="108"/>
        <v>517.14</v>
      </c>
      <c r="AC90">
        <f t="shared" si="109"/>
        <v>517.14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110"/>
        <v>0</v>
      </c>
      <c r="AH90">
        <f>(EW90)</f>
        <v>0</v>
      </c>
      <c r="AI90">
        <f>(EX90)</f>
        <v>0</v>
      </c>
      <c r="AJ90">
        <f t="shared" si="111"/>
        <v>0</v>
      </c>
      <c r="AK90">
        <v>517.14</v>
      </c>
      <c r="AL90">
        <v>517.14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1.002</v>
      </c>
      <c r="AZ90">
        <v>1</v>
      </c>
      <c r="BA90">
        <v>1</v>
      </c>
      <c r="BB90">
        <v>1</v>
      </c>
      <c r="BC90">
        <v>11.24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134</v>
      </c>
      <c r="BM90">
        <v>152</v>
      </c>
      <c r="BN90">
        <v>0</v>
      </c>
      <c r="BO90" t="s">
        <v>132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112"/>
        <v>24531.86</v>
      </c>
      <c r="CQ90">
        <f t="shared" si="113"/>
        <v>5824.23</v>
      </c>
      <c r="CR90">
        <f>(ROUND((ROUND(((ET90)*AV90*1),2)*BB90),2)+ROUND((ROUND(((AE90-(EU90))*AV90*1),2)*BS90),2))</f>
        <v>0</v>
      </c>
      <c r="CS90">
        <f t="shared" si="114"/>
        <v>0</v>
      </c>
      <c r="CT90">
        <f t="shared" si="115"/>
        <v>0</v>
      </c>
      <c r="CU90">
        <f t="shared" si="116"/>
        <v>0</v>
      </c>
      <c r="CV90">
        <f t="shared" si="117"/>
        <v>0</v>
      </c>
      <c r="CW90">
        <f t="shared" si="118"/>
        <v>0</v>
      </c>
      <c r="CX90">
        <f t="shared" si="119"/>
        <v>0</v>
      </c>
      <c r="CY90">
        <f t="shared" si="120"/>
        <v>0</v>
      </c>
      <c r="CZ90">
        <f t="shared" si="121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161</v>
      </c>
      <c r="DO90">
        <v>107</v>
      </c>
      <c r="DP90">
        <v>1.0469999999999999</v>
      </c>
      <c r="DQ90">
        <v>1.002</v>
      </c>
      <c r="DU90">
        <v>1007</v>
      </c>
      <c r="DV90" t="s">
        <v>117</v>
      </c>
      <c r="DW90" t="s">
        <v>117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56314086</v>
      </c>
      <c r="EF90">
        <v>30</v>
      </c>
      <c r="EG90" t="s">
        <v>24</v>
      </c>
      <c r="EH90">
        <v>0</v>
      </c>
      <c r="EI90" t="s">
        <v>3</v>
      </c>
      <c r="EJ90">
        <v>1</v>
      </c>
      <c r="EK90">
        <v>152</v>
      </c>
      <c r="EL90" t="s">
        <v>222</v>
      </c>
      <c r="EM90" t="s">
        <v>223</v>
      </c>
      <c r="EO90" t="s">
        <v>3</v>
      </c>
      <c r="EQ90">
        <v>0</v>
      </c>
      <c r="ER90">
        <v>517.14</v>
      </c>
      <c r="ES90">
        <v>517.14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161</v>
      </c>
      <c r="FY90">
        <v>107</v>
      </c>
      <c r="GA90" t="s">
        <v>3</v>
      </c>
      <c r="GD90">
        <v>0</v>
      </c>
      <c r="GF90">
        <v>-1310763942</v>
      </c>
      <c r="GG90">
        <v>2</v>
      </c>
      <c r="GH90">
        <v>1</v>
      </c>
      <c r="GI90">
        <v>3</v>
      </c>
      <c r="GJ90">
        <v>0</v>
      </c>
      <c r="GK90">
        <f>ROUND(R90*(R12)/100,2)</f>
        <v>0</v>
      </c>
      <c r="GL90">
        <f t="shared" si="122"/>
        <v>0</v>
      </c>
      <c r="GM90">
        <f t="shared" si="123"/>
        <v>24531.86</v>
      </c>
      <c r="GN90">
        <f t="shared" si="124"/>
        <v>24531.86</v>
      </c>
      <c r="GO90">
        <f t="shared" si="125"/>
        <v>0</v>
      </c>
      <c r="GP90">
        <f t="shared" si="126"/>
        <v>0</v>
      </c>
      <c r="GR90">
        <v>0</v>
      </c>
      <c r="GS90">
        <v>0</v>
      </c>
      <c r="GT90">
        <v>0</v>
      </c>
      <c r="GU90" t="s">
        <v>3</v>
      </c>
      <c r="GV90">
        <f t="shared" si="127"/>
        <v>0</v>
      </c>
      <c r="GW90">
        <v>1</v>
      </c>
      <c r="GX90">
        <f t="shared" si="128"/>
        <v>0</v>
      </c>
      <c r="HA90">
        <v>0</v>
      </c>
      <c r="HB90">
        <v>0</v>
      </c>
      <c r="HC90">
        <f t="shared" si="129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ROW(SmtRes!A68)</f>
        <v>68</v>
      </c>
      <c r="D91">
        <f>ROW(EtalonRes!A69)</f>
        <v>69</v>
      </c>
      <c r="E91" t="s">
        <v>225</v>
      </c>
      <c r="F91" t="s">
        <v>226</v>
      </c>
      <c r="G91" t="s">
        <v>227</v>
      </c>
      <c r="H91" t="s">
        <v>220</v>
      </c>
      <c r="I91">
        <f>ROUND(I89,9)</f>
        <v>2.5999999999999999E-2</v>
      </c>
      <c r="J91">
        <v>0</v>
      </c>
      <c r="K91">
        <f>ROUND(I89,9)</f>
        <v>2.5999999999999999E-2</v>
      </c>
      <c r="O91">
        <f t="shared" si="98"/>
        <v>90.69</v>
      </c>
      <c r="P91">
        <f t="shared" si="99"/>
        <v>5.57</v>
      </c>
      <c r="Q91">
        <f>(ROUND((ROUND((((ET91*1.1))*AV91*I91),2)*BB91),2)+ROUND((ROUND(((AE91-((EU91*1.1)))*AV91*I91),2)*BS91),2))</f>
        <v>0</v>
      </c>
      <c r="R91">
        <f t="shared" si="100"/>
        <v>0</v>
      </c>
      <c r="S91">
        <f t="shared" si="101"/>
        <v>85.12</v>
      </c>
      <c r="T91">
        <f t="shared" si="102"/>
        <v>0</v>
      </c>
      <c r="U91">
        <f t="shared" si="103"/>
        <v>0.15481151399999998</v>
      </c>
      <c r="V91">
        <f t="shared" si="104"/>
        <v>0</v>
      </c>
      <c r="W91">
        <f t="shared" si="105"/>
        <v>0</v>
      </c>
      <c r="X91">
        <f t="shared" si="106"/>
        <v>114.06</v>
      </c>
      <c r="Y91">
        <f t="shared" si="107"/>
        <v>46.82</v>
      </c>
      <c r="AA91">
        <v>59912305</v>
      </c>
      <c r="AB91">
        <f t="shared" si="108"/>
        <v>123.83</v>
      </c>
      <c r="AC91">
        <f t="shared" si="109"/>
        <v>58.6</v>
      </c>
      <c r="AD91">
        <f>ROUND(((((ET91*1.1))-((EU91*1.1)))+AE91),6)</f>
        <v>0</v>
      </c>
      <c r="AE91">
        <f>ROUND(((EU91*1.1)),6)</f>
        <v>0</v>
      </c>
      <c r="AF91">
        <f>ROUND(((EV91*1.1)),6)</f>
        <v>65.23</v>
      </c>
      <c r="AG91">
        <f t="shared" si="110"/>
        <v>0</v>
      </c>
      <c r="AH91">
        <f>((EW91*1.1))</f>
        <v>5.6870000000000003</v>
      </c>
      <c r="AI91">
        <f>((EX91*1.1))</f>
        <v>0</v>
      </c>
      <c r="AJ91">
        <f t="shared" si="111"/>
        <v>0</v>
      </c>
      <c r="AK91">
        <v>117.9</v>
      </c>
      <c r="AL91">
        <v>58.6</v>
      </c>
      <c r="AM91">
        <v>0</v>
      </c>
      <c r="AN91">
        <v>0</v>
      </c>
      <c r="AO91">
        <v>59.3</v>
      </c>
      <c r="AP91">
        <v>0</v>
      </c>
      <c r="AQ91">
        <v>5.17</v>
      </c>
      <c r="AR91">
        <v>0</v>
      </c>
      <c r="AS91">
        <v>0</v>
      </c>
      <c r="AT91">
        <v>134</v>
      </c>
      <c r="AU91">
        <v>55</v>
      </c>
      <c r="AV91">
        <v>1.0469999999999999</v>
      </c>
      <c r="AW91">
        <v>1.002</v>
      </c>
      <c r="AZ91">
        <v>1</v>
      </c>
      <c r="BA91">
        <v>47.82</v>
      </c>
      <c r="BB91">
        <v>1</v>
      </c>
      <c r="BC91">
        <v>3.64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228</v>
      </c>
      <c r="BM91">
        <v>152</v>
      </c>
      <c r="BN91">
        <v>0</v>
      </c>
      <c r="BO91" t="s">
        <v>226</v>
      </c>
      <c r="BP91">
        <v>1</v>
      </c>
      <c r="BQ91">
        <v>30</v>
      </c>
      <c r="BR91">
        <v>0</v>
      </c>
      <c r="BS91">
        <v>47.82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134</v>
      </c>
      <c r="CA91">
        <v>55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508</v>
      </c>
      <c r="CO91">
        <v>0</v>
      </c>
      <c r="CP91">
        <f t="shared" si="112"/>
        <v>90.69</v>
      </c>
      <c r="CQ91">
        <f t="shared" si="113"/>
        <v>213.74</v>
      </c>
      <c r="CR91">
        <f>(ROUND((ROUND((((ET91*1.1))*AV91*1),2)*BB91),2)+ROUND((ROUND(((AE91-((EU91*1.1)))*AV91*1),2)*BS91),2))</f>
        <v>0</v>
      </c>
      <c r="CS91">
        <f t="shared" si="114"/>
        <v>0</v>
      </c>
      <c r="CT91">
        <f t="shared" si="115"/>
        <v>3266.11</v>
      </c>
      <c r="CU91">
        <f t="shared" si="116"/>
        <v>0</v>
      </c>
      <c r="CV91">
        <f t="shared" si="117"/>
        <v>5.9542890000000002</v>
      </c>
      <c r="CW91">
        <f t="shared" si="118"/>
        <v>0</v>
      </c>
      <c r="CX91">
        <f t="shared" si="119"/>
        <v>0</v>
      </c>
      <c r="CY91">
        <f t="shared" si="120"/>
        <v>114.06080000000001</v>
      </c>
      <c r="CZ91">
        <f t="shared" si="121"/>
        <v>46.81600000000001</v>
      </c>
      <c r="DC91" t="s">
        <v>3</v>
      </c>
      <c r="DD91" t="s">
        <v>3</v>
      </c>
      <c r="DE91" t="s">
        <v>31</v>
      </c>
      <c r="DF91" t="s">
        <v>31</v>
      </c>
      <c r="DG91" t="s">
        <v>31</v>
      </c>
      <c r="DH91" t="s">
        <v>3</v>
      </c>
      <c r="DI91" t="s">
        <v>31</v>
      </c>
      <c r="DJ91" t="s">
        <v>31</v>
      </c>
      <c r="DK91" t="s">
        <v>3</v>
      </c>
      <c r="DL91" t="s">
        <v>3</v>
      </c>
      <c r="DM91" t="s">
        <v>3</v>
      </c>
      <c r="DN91">
        <v>161</v>
      </c>
      <c r="DO91">
        <v>107</v>
      </c>
      <c r="DP91">
        <v>1.0469999999999999</v>
      </c>
      <c r="DQ91">
        <v>1.002</v>
      </c>
      <c r="DU91">
        <v>1013</v>
      </c>
      <c r="DV91" t="s">
        <v>220</v>
      </c>
      <c r="DW91" t="s">
        <v>220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56314086</v>
      </c>
      <c r="EF91">
        <v>30</v>
      </c>
      <c r="EG91" t="s">
        <v>24</v>
      </c>
      <c r="EH91">
        <v>0</v>
      </c>
      <c r="EI91" t="s">
        <v>3</v>
      </c>
      <c r="EJ91">
        <v>1</v>
      </c>
      <c r="EK91">
        <v>152</v>
      </c>
      <c r="EL91" t="s">
        <v>222</v>
      </c>
      <c r="EM91" t="s">
        <v>223</v>
      </c>
      <c r="EO91" t="s">
        <v>34</v>
      </c>
      <c r="EQ91">
        <v>0</v>
      </c>
      <c r="ER91">
        <v>117.9</v>
      </c>
      <c r="ES91">
        <v>58.6</v>
      </c>
      <c r="ET91">
        <v>0</v>
      </c>
      <c r="EU91">
        <v>0</v>
      </c>
      <c r="EV91">
        <v>59.3</v>
      </c>
      <c r="EW91">
        <v>5.17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161</v>
      </c>
      <c r="FY91">
        <v>107</v>
      </c>
      <c r="GA91" t="s">
        <v>3</v>
      </c>
      <c r="GD91">
        <v>0</v>
      </c>
      <c r="GF91">
        <v>1470043862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22"/>
        <v>0</v>
      </c>
      <c r="GM91">
        <f t="shared" si="123"/>
        <v>251.57</v>
      </c>
      <c r="GN91">
        <f t="shared" si="124"/>
        <v>251.57</v>
      </c>
      <c r="GO91">
        <f t="shared" si="125"/>
        <v>0</v>
      </c>
      <c r="GP91">
        <f t="shared" si="126"/>
        <v>0</v>
      </c>
      <c r="GR91">
        <v>0</v>
      </c>
      <c r="GS91">
        <v>0</v>
      </c>
      <c r="GT91">
        <v>0</v>
      </c>
      <c r="GU91" t="s">
        <v>3</v>
      </c>
      <c r="GV91">
        <f t="shared" si="127"/>
        <v>0</v>
      </c>
      <c r="GW91">
        <v>1</v>
      </c>
      <c r="GX91">
        <f t="shared" si="128"/>
        <v>0</v>
      </c>
      <c r="HA91">
        <v>0</v>
      </c>
      <c r="HB91">
        <v>0</v>
      </c>
      <c r="HC91">
        <f t="shared" si="129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67</v>
      </c>
      <c r="E92" t="s">
        <v>229</v>
      </c>
      <c r="F92" t="s">
        <v>132</v>
      </c>
      <c r="G92" t="s">
        <v>133</v>
      </c>
      <c r="H92" t="s">
        <v>117</v>
      </c>
      <c r="I92">
        <f>I91*J92</f>
        <v>0.26519999999999999</v>
      </c>
      <c r="J92">
        <v>10.199999999999999</v>
      </c>
      <c r="K92">
        <v>10.199999999999999</v>
      </c>
      <c r="O92">
        <f t="shared" si="98"/>
        <v>1544.6</v>
      </c>
      <c r="P92">
        <f t="shared" si="99"/>
        <v>1544.6</v>
      </c>
      <c r="Q92">
        <f>(ROUND((ROUND(((ET92)*AV92*I92),2)*BB92),2)+ROUND((ROUND(((AE92-(EU92))*AV92*I92),2)*BS92),2))</f>
        <v>0</v>
      </c>
      <c r="R92">
        <f t="shared" si="100"/>
        <v>0</v>
      </c>
      <c r="S92">
        <f t="shared" si="101"/>
        <v>0</v>
      </c>
      <c r="T92">
        <f t="shared" si="102"/>
        <v>0</v>
      </c>
      <c r="U92">
        <f t="shared" si="103"/>
        <v>0</v>
      </c>
      <c r="V92">
        <f t="shared" si="104"/>
        <v>0</v>
      </c>
      <c r="W92">
        <f t="shared" si="105"/>
        <v>0</v>
      </c>
      <c r="X92">
        <f t="shared" si="106"/>
        <v>0</v>
      </c>
      <c r="Y92">
        <f t="shared" si="107"/>
        <v>0</v>
      </c>
      <c r="AA92">
        <v>59912305</v>
      </c>
      <c r="AB92">
        <f t="shared" si="108"/>
        <v>517.14</v>
      </c>
      <c r="AC92">
        <f t="shared" si="109"/>
        <v>517.14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110"/>
        <v>0</v>
      </c>
      <c r="AH92">
        <f>(EW92)</f>
        <v>0</v>
      </c>
      <c r="AI92">
        <f>(EX92)</f>
        <v>0</v>
      </c>
      <c r="AJ92">
        <f t="shared" si="111"/>
        <v>0</v>
      </c>
      <c r="AK92">
        <v>517.14</v>
      </c>
      <c r="AL92">
        <v>517.14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1.002</v>
      </c>
      <c r="AZ92">
        <v>1</v>
      </c>
      <c r="BA92">
        <v>1</v>
      </c>
      <c r="BB92">
        <v>1</v>
      </c>
      <c r="BC92">
        <v>11.24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134</v>
      </c>
      <c r="BM92">
        <v>152</v>
      </c>
      <c r="BN92">
        <v>0</v>
      </c>
      <c r="BO92" t="s">
        <v>132</v>
      </c>
      <c r="BP92">
        <v>1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12"/>
        <v>1544.6</v>
      </c>
      <c r="CQ92">
        <f t="shared" si="113"/>
        <v>5824.23</v>
      </c>
      <c r="CR92">
        <f>(ROUND((ROUND(((ET92)*AV92*1),2)*BB92),2)+ROUND((ROUND(((AE92-(EU92))*AV92*1),2)*BS92),2))</f>
        <v>0</v>
      </c>
      <c r="CS92">
        <f t="shared" si="114"/>
        <v>0</v>
      </c>
      <c r="CT92">
        <f t="shared" si="115"/>
        <v>0</v>
      </c>
      <c r="CU92">
        <f t="shared" si="116"/>
        <v>0</v>
      </c>
      <c r="CV92">
        <f t="shared" si="117"/>
        <v>0</v>
      </c>
      <c r="CW92">
        <f t="shared" si="118"/>
        <v>0</v>
      </c>
      <c r="CX92">
        <f t="shared" si="119"/>
        <v>0</v>
      </c>
      <c r="CY92">
        <f t="shared" si="120"/>
        <v>0</v>
      </c>
      <c r="CZ92">
        <f t="shared" si="121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161</v>
      </c>
      <c r="DO92">
        <v>107</v>
      </c>
      <c r="DP92">
        <v>1.0469999999999999</v>
      </c>
      <c r="DQ92">
        <v>1.002</v>
      </c>
      <c r="DU92">
        <v>1007</v>
      </c>
      <c r="DV92" t="s">
        <v>117</v>
      </c>
      <c r="DW92" t="s">
        <v>117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56314086</v>
      </c>
      <c r="EF92">
        <v>30</v>
      </c>
      <c r="EG92" t="s">
        <v>24</v>
      </c>
      <c r="EH92">
        <v>0</v>
      </c>
      <c r="EI92" t="s">
        <v>3</v>
      </c>
      <c r="EJ92">
        <v>1</v>
      </c>
      <c r="EK92">
        <v>152</v>
      </c>
      <c r="EL92" t="s">
        <v>222</v>
      </c>
      <c r="EM92" t="s">
        <v>223</v>
      </c>
      <c r="EO92" t="s">
        <v>3</v>
      </c>
      <c r="EQ92">
        <v>0</v>
      </c>
      <c r="ER92">
        <v>517.14</v>
      </c>
      <c r="ES92">
        <v>517.14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161</v>
      </c>
      <c r="FY92">
        <v>107</v>
      </c>
      <c r="GA92" t="s">
        <v>3</v>
      </c>
      <c r="GD92">
        <v>0</v>
      </c>
      <c r="GF92">
        <v>-1310763942</v>
      </c>
      <c r="GG92">
        <v>2</v>
      </c>
      <c r="GH92">
        <v>1</v>
      </c>
      <c r="GI92">
        <v>3</v>
      </c>
      <c r="GJ92">
        <v>0</v>
      </c>
      <c r="GK92">
        <f>ROUND(R92*(R12)/100,2)</f>
        <v>0</v>
      </c>
      <c r="GL92">
        <f t="shared" si="122"/>
        <v>0</v>
      </c>
      <c r="GM92">
        <f t="shared" si="123"/>
        <v>1544.6</v>
      </c>
      <c r="GN92">
        <f t="shared" si="124"/>
        <v>1544.6</v>
      </c>
      <c r="GO92">
        <f t="shared" si="125"/>
        <v>0</v>
      </c>
      <c r="GP92">
        <f t="shared" si="126"/>
        <v>0</v>
      </c>
      <c r="GR92">
        <v>0</v>
      </c>
      <c r="GS92">
        <v>0</v>
      </c>
      <c r="GT92">
        <v>0</v>
      </c>
      <c r="GU92" t="s">
        <v>3</v>
      </c>
      <c r="GV92">
        <f t="shared" si="127"/>
        <v>0</v>
      </c>
      <c r="GW92">
        <v>1</v>
      </c>
      <c r="GX92">
        <f t="shared" si="128"/>
        <v>0</v>
      </c>
      <c r="HA92">
        <v>0</v>
      </c>
      <c r="HB92">
        <v>0</v>
      </c>
      <c r="HC92">
        <f t="shared" si="12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ROW(SmtRes!A79)</f>
        <v>79</v>
      </c>
      <c r="D93">
        <f>ROW(EtalonRes!A80)</f>
        <v>80</v>
      </c>
      <c r="E93" t="s">
        <v>230</v>
      </c>
      <c r="F93" t="s">
        <v>231</v>
      </c>
      <c r="G93" t="s">
        <v>232</v>
      </c>
      <c r="H93" t="s">
        <v>233</v>
      </c>
      <c r="I93">
        <f>ROUND(I91*10,9)</f>
        <v>0.26</v>
      </c>
      <c r="J93">
        <v>0</v>
      </c>
      <c r="K93">
        <f>ROUND(I91*10,9)</f>
        <v>0.26</v>
      </c>
      <c r="O93">
        <f t="shared" si="98"/>
        <v>3168.05</v>
      </c>
      <c r="P93">
        <f t="shared" si="99"/>
        <v>245.15</v>
      </c>
      <c r="Q93">
        <f>(ROUND((ROUND((((ET93*1.1))*AV93*I93),2)*BB93),2)+ROUND((ROUND(((AE93-((EU93*1.1)))*AV93*I93),2)*BS93),2))</f>
        <v>2175.9499999999998</v>
      </c>
      <c r="R93">
        <f t="shared" si="100"/>
        <v>667.09</v>
      </c>
      <c r="S93">
        <f t="shared" si="101"/>
        <v>746.95</v>
      </c>
      <c r="T93">
        <f t="shared" si="102"/>
        <v>0</v>
      </c>
      <c r="U93">
        <f t="shared" si="103"/>
        <v>1.2846061800000002</v>
      </c>
      <c r="V93">
        <f t="shared" si="104"/>
        <v>0</v>
      </c>
      <c r="W93">
        <f t="shared" si="105"/>
        <v>0</v>
      </c>
      <c r="X93">
        <f t="shared" si="106"/>
        <v>1000.91</v>
      </c>
      <c r="Y93">
        <f t="shared" si="107"/>
        <v>410.82</v>
      </c>
      <c r="AA93">
        <v>59912305</v>
      </c>
      <c r="AB93">
        <f t="shared" si="108"/>
        <v>700.80200000000002</v>
      </c>
      <c r="AC93">
        <f t="shared" si="109"/>
        <v>57.83</v>
      </c>
      <c r="AD93">
        <f>ROUND(((((ET93*1.1))-((EU93*1.1)))+AE93),6)</f>
        <v>585.58500000000004</v>
      </c>
      <c r="AE93">
        <f>ROUND(((EU93*1.1)),6)</f>
        <v>51.238</v>
      </c>
      <c r="AF93">
        <f>ROUND(((EV93*1.1)),6)</f>
        <v>57.387</v>
      </c>
      <c r="AG93">
        <f t="shared" si="110"/>
        <v>0</v>
      </c>
      <c r="AH93">
        <f>((EW93*1.1))</f>
        <v>4.7190000000000003</v>
      </c>
      <c r="AI93">
        <f>((EX93*1.1))</f>
        <v>0</v>
      </c>
      <c r="AJ93">
        <f t="shared" si="111"/>
        <v>0</v>
      </c>
      <c r="AK93">
        <v>642.35</v>
      </c>
      <c r="AL93">
        <v>57.83</v>
      </c>
      <c r="AM93">
        <v>532.35</v>
      </c>
      <c r="AN93">
        <v>46.58</v>
      </c>
      <c r="AO93">
        <v>52.17</v>
      </c>
      <c r="AP93">
        <v>0</v>
      </c>
      <c r="AQ93">
        <v>4.29</v>
      </c>
      <c r="AR93">
        <v>0</v>
      </c>
      <c r="AS93">
        <v>0</v>
      </c>
      <c r="AT93">
        <v>134</v>
      </c>
      <c r="AU93">
        <v>55</v>
      </c>
      <c r="AV93">
        <v>1.0469999999999999</v>
      </c>
      <c r="AW93">
        <v>1</v>
      </c>
      <c r="AZ93">
        <v>1</v>
      </c>
      <c r="BA93">
        <v>47.82</v>
      </c>
      <c r="BB93">
        <v>13.65</v>
      </c>
      <c r="BC93">
        <v>16.3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234</v>
      </c>
      <c r="BM93">
        <v>158</v>
      </c>
      <c r="BN93">
        <v>0</v>
      </c>
      <c r="BO93" t="s">
        <v>231</v>
      </c>
      <c r="BP93">
        <v>1</v>
      </c>
      <c r="BQ93">
        <v>30</v>
      </c>
      <c r="BR93">
        <v>0</v>
      </c>
      <c r="BS93">
        <v>47.82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134</v>
      </c>
      <c r="CA93">
        <v>55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508</v>
      </c>
      <c r="CO93">
        <v>0</v>
      </c>
      <c r="CP93">
        <f t="shared" si="112"/>
        <v>3168.05</v>
      </c>
      <c r="CQ93">
        <f t="shared" si="113"/>
        <v>942.63</v>
      </c>
      <c r="CR93">
        <f>(ROUND((ROUND((((ET93*1.1))*AV93*1),2)*BB93),2)+ROUND((ROUND(((AE93-((EU93*1.1)))*AV93*1),2)*BS93),2))</f>
        <v>8368.9500000000007</v>
      </c>
      <c r="CS93">
        <f t="shared" si="114"/>
        <v>2565.54</v>
      </c>
      <c r="CT93">
        <f t="shared" si="115"/>
        <v>2873.03</v>
      </c>
      <c r="CU93">
        <f t="shared" si="116"/>
        <v>0</v>
      </c>
      <c r="CV93">
        <f t="shared" si="117"/>
        <v>4.9407930000000002</v>
      </c>
      <c r="CW93">
        <f t="shared" si="118"/>
        <v>0</v>
      </c>
      <c r="CX93">
        <f t="shared" si="119"/>
        <v>0</v>
      </c>
      <c r="CY93">
        <f t="shared" si="120"/>
        <v>1000.9130000000001</v>
      </c>
      <c r="CZ93">
        <f t="shared" si="121"/>
        <v>410.82250000000005</v>
      </c>
      <c r="DC93" t="s">
        <v>3</v>
      </c>
      <c r="DD93" t="s">
        <v>3</v>
      </c>
      <c r="DE93" t="s">
        <v>31</v>
      </c>
      <c r="DF93" t="s">
        <v>31</v>
      </c>
      <c r="DG93" t="s">
        <v>31</v>
      </c>
      <c r="DH93" t="s">
        <v>3</v>
      </c>
      <c r="DI93" t="s">
        <v>31</v>
      </c>
      <c r="DJ93" t="s">
        <v>31</v>
      </c>
      <c r="DK93" t="s">
        <v>3</v>
      </c>
      <c r="DL93" t="s">
        <v>3</v>
      </c>
      <c r="DM93" t="s">
        <v>3</v>
      </c>
      <c r="DN93">
        <v>161</v>
      </c>
      <c r="DO93">
        <v>107</v>
      </c>
      <c r="DP93">
        <v>1.0469999999999999</v>
      </c>
      <c r="DQ93">
        <v>1</v>
      </c>
      <c r="DU93">
        <v>1013</v>
      </c>
      <c r="DV93" t="s">
        <v>233</v>
      </c>
      <c r="DW93" t="s">
        <v>233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56314092</v>
      </c>
      <c r="EF93">
        <v>30</v>
      </c>
      <c r="EG93" t="s">
        <v>24</v>
      </c>
      <c r="EH93">
        <v>0</v>
      </c>
      <c r="EI93" t="s">
        <v>3</v>
      </c>
      <c r="EJ93">
        <v>1</v>
      </c>
      <c r="EK93">
        <v>158</v>
      </c>
      <c r="EL93" t="s">
        <v>235</v>
      </c>
      <c r="EM93" t="s">
        <v>236</v>
      </c>
      <c r="EO93" t="s">
        <v>34</v>
      </c>
      <c r="EQ93">
        <v>0</v>
      </c>
      <c r="ER93">
        <v>642.35</v>
      </c>
      <c r="ES93">
        <v>57.83</v>
      </c>
      <c r="ET93">
        <v>532.35</v>
      </c>
      <c r="EU93">
        <v>46.58</v>
      </c>
      <c r="EV93">
        <v>52.17</v>
      </c>
      <c r="EW93">
        <v>4.29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161</v>
      </c>
      <c r="FY93">
        <v>107</v>
      </c>
      <c r="GA93" t="s">
        <v>3</v>
      </c>
      <c r="GD93">
        <v>0</v>
      </c>
      <c r="GF93">
        <v>1786752378</v>
      </c>
      <c r="GG93">
        <v>2</v>
      </c>
      <c r="GH93">
        <v>1</v>
      </c>
      <c r="GI93">
        <v>2</v>
      </c>
      <c r="GJ93">
        <v>0</v>
      </c>
      <c r="GK93">
        <f>ROUND(R93*(R12)/100,2)</f>
        <v>1067.3399999999999</v>
      </c>
      <c r="GL93">
        <f t="shared" si="122"/>
        <v>0</v>
      </c>
      <c r="GM93">
        <f t="shared" si="123"/>
        <v>5647.12</v>
      </c>
      <c r="GN93">
        <f t="shared" si="124"/>
        <v>5647.12</v>
      </c>
      <c r="GO93">
        <f t="shared" si="125"/>
        <v>0</v>
      </c>
      <c r="GP93">
        <f t="shared" si="126"/>
        <v>0</v>
      </c>
      <c r="GR93">
        <v>0</v>
      </c>
      <c r="GS93">
        <v>0</v>
      </c>
      <c r="GT93">
        <v>0</v>
      </c>
      <c r="GU93" t="s">
        <v>3</v>
      </c>
      <c r="GV93">
        <f t="shared" si="127"/>
        <v>0</v>
      </c>
      <c r="GW93">
        <v>1</v>
      </c>
      <c r="GX93">
        <f t="shared" si="128"/>
        <v>0</v>
      </c>
      <c r="HA93">
        <v>0</v>
      </c>
      <c r="HB93">
        <v>0</v>
      </c>
      <c r="HC93">
        <f t="shared" si="129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79</v>
      </c>
      <c r="E94" t="s">
        <v>237</v>
      </c>
      <c r="F94" t="s">
        <v>238</v>
      </c>
      <c r="G94" t="s">
        <v>239</v>
      </c>
      <c r="H94" t="s">
        <v>240</v>
      </c>
      <c r="I94">
        <f>I93*J94</f>
        <v>2.4908000000000001</v>
      </c>
      <c r="J94">
        <v>9.58</v>
      </c>
      <c r="K94">
        <v>9.58</v>
      </c>
      <c r="O94">
        <f t="shared" si="98"/>
        <v>10981.84</v>
      </c>
      <c r="P94">
        <f t="shared" si="99"/>
        <v>10981.84</v>
      </c>
      <c r="Q94">
        <f>(ROUND((ROUND(((ET94)*AV94*I94),2)*BB94),2)+ROUND((ROUND(((AE94-(EU94))*AV94*I94),2)*BS94),2))</f>
        <v>0</v>
      </c>
      <c r="R94">
        <f t="shared" si="100"/>
        <v>0</v>
      </c>
      <c r="S94">
        <f t="shared" si="101"/>
        <v>0</v>
      </c>
      <c r="T94">
        <f t="shared" si="102"/>
        <v>0</v>
      </c>
      <c r="U94">
        <f t="shared" si="103"/>
        <v>0</v>
      </c>
      <c r="V94">
        <f t="shared" si="104"/>
        <v>0</v>
      </c>
      <c r="W94">
        <f t="shared" si="105"/>
        <v>0</v>
      </c>
      <c r="X94">
        <f t="shared" si="106"/>
        <v>0</v>
      </c>
      <c r="Y94">
        <f t="shared" si="107"/>
        <v>0</v>
      </c>
      <c r="AA94">
        <v>59912305</v>
      </c>
      <c r="AB94">
        <f t="shared" si="108"/>
        <v>296.7</v>
      </c>
      <c r="AC94">
        <f t="shared" si="109"/>
        <v>296.7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110"/>
        <v>0</v>
      </c>
      <c r="AH94">
        <f>(EW94)</f>
        <v>0</v>
      </c>
      <c r="AI94">
        <f>(EX94)</f>
        <v>0</v>
      </c>
      <c r="AJ94">
        <f t="shared" si="111"/>
        <v>0</v>
      </c>
      <c r="AK94">
        <v>296.7</v>
      </c>
      <c r="AL94">
        <v>296.7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14.86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241</v>
      </c>
      <c r="BM94">
        <v>158</v>
      </c>
      <c r="BN94">
        <v>0</v>
      </c>
      <c r="BO94" t="s">
        <v>238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12"/>
        <v>10981.84</v>
      </c>
      <c r="CQ94">
        <f t="shared" si="113"/>
        <v>4408.96</v>
      </c>
      <c r="CR94">
        <f>(ROUND((ROUND(((ET94)*AV94*1),2)*BB94),2)+ROUND((ROUND(((AE94-(EU94))*AV94*1),2)*BS94),2))</f>
        <v>0</v>
      </c>
      <c r="CS94">
        <f t="shared" si="114"/>
        <v>0</v>
      </c>
      <c r="CT94">
        <f t="shared" si="115"/>
        <v>0</v>
      </c>
      <c r="CU94">
        <f t="shared" si="116"/>
        <v>0</v>
      </c>
      <c r="CV94">
        <f t="shared" si="117"/>
        <v>0</v>
      </c>
      <c r="CW94">
        <f t="shared" si="118"/>
        <v>0</v>
      </c>
      <c r="CX94">
        <f t="shared" si="119"/>
        <v>0</v>
      </c>
      <c r="CY94">
        <f t="shared" si="120"/>
        <v>0</v>
      </c>
      <c r="CZ94">
        <f t="shared" si="121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161</v>
      </c>
      <c r="DO94">
        <v>107</v>
      </c>
      <c r="DP94">
        <v>1.0469999999999999</v>
      </c>
      <c r="DQ94">
        <v>1</v>
      </c>
      <c r="DU94">
        <v>1009</v>
      </c>
      <c r="DV94" t="s">
        <v>240</v>
      </c>
      <c r="DW94" t="s">
        <v>240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56314092</v>
      </c>
      <c r="EF94">
        <v>30</v>
      </c>
      <c r="EG94" t="s">
        <v>24</v>
      </c>
      <c r="EH94">
        <v>0</v>
      </c>
      <c r="EI94" t="s">
        <v>3</v>
      </c>
      <c r="EJ94">
        <v>1</v>
      </c>
      <c r="EK94">
        <v>158</v>
      </c>
      <c r="EL94" t="s">
        <v>235</v>
      </c>
      <c r="EM94" t="s">
        <v>236</v>
      </c>
      <c r="EO94" t="s">
        <v>3</v>
      </c>
      <c r="EQ94">
        <v>0</v>
      </c>
      <c r="ER94">
        <v>296.7</v>
      </c>
      <c r="ES94">
        <v>296.7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161</v>
      </c>
      <c r="FY94">
        <v>107</v>
      </c>
      <c r="GA94" t="s">
        <v>3</v>
      </c>
      <c r="GD94">
        <v>0</v>
      </c>
      <c r="GF94">
        <v>1922838849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si="122"/>
        <v>0</v>
      </c>
      <c r="GM94">
        <f t="shared" si="123"/>
        <v>10981.84</v>
      </c>
      <c r="GN94">
        <f t="shared" si="124"/>
        <v>10981.84</v>
      </c>
      <c r="GO94">
        <f t="shared" si="125"/>
        <v>0</v>
      </c>
      <c r="GP94">
        <f t="shared" si="126"/>
        <v>0</v>
      </c>
      <c r="GR94">
        <v>0</v>
      </c>
      <c r="GS94">
        <v>0</v>
      </c>
      <c r="GT94">
        <v>0</v>
      </c>
      <c r="GU94" t="s">
        <v>3</v>
      </c>
      <c r="GV94">
        <f t="shared" si="127"/>
        <v>0</v>
      </c>
      <c r="GW94">
        <v>1</v>
      </c>
      <c r="GX94">
        <f t="shared" si="128"/>
        <v>0</v>
      </c>
      <c r="HA94">
        <v>0</v>
      </c>
      <c r="HB94">
        <v>0</v>
      </c>
      <c r="HC94">
        <f t="shared" si="129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ROW(SmtRes!A84)</f>
        <v>84</v>
      </c>
      <c r="D95">
        <f>ROW(EtalonRes!A85)</f>
        <v>85</v>
      </c>
      <c r="E95" t="s">
        <v>242</v>
      </c>
      <c r="F95" t="s">
        <v>243</v>
      </c>
      <c r="G95" t="s">
        <v>244</v>
      </c>
      <c r="H95" t="s">
        <v>233</v>
      </c>
      <c r="I95">
        <f>ROUND(I93,9)</f>
        <v>0.26</v>
      </c>
      <c r="J95">
        <v>0</v>
      </c>
      <c r="K95">
        <f>ROUND(I93,9)</f>
        <v>0.26</v>
      </c>
      <c r="O95">
        <f t="shared" si="98"/>
        <v>691.29</v>
      </c>
      <c r="P95">
        <f t="shared" si="99"/>
        <v>0</v>
      </c>
      <c r="Q95">
        <f>(ROUND((ROUND((((ET95*1.1*3))*AV95*I95),2)*BB95),2)+ROUND((ROUND(((AE95-((EU95*1.1*3)))*AV95*I95),2)*BS95),2))</f>
        <v>393.37</v>
      </c>
      <c r="R95">
        <f t="shared" si="100"/>
        <v>93.73</v>
      </c>
      <c r="S95">
        <f t="shared" si="101"/>
        <v>297.92</v>
      </c>
      <c r="T95">
        <f t="shared" si="102"/>
        <v>0</v>
      </c>
      <c r="U95">
        <f t="shared" si="103"/>
        <v>0.47611278000000001</v>
      </c>
      <c r="V95">
        <f t="shared" si="104"/>
        <v>0</v>
      </c>
      <c r="W95">
        <f t="shared" si="105"/>
        <v>0</v>
      </c>
      <c r="X95">
        <f t="shared" si="106"/>
        <v>399.21</v>
      </c>
      <c r="Y95">
        <f t="shared" si="107"/>
        <v>163.86</v>
      </c>
      <c r="AA95">
        <v>59912305</v>
      </c>
      <c r="AB95">
        <f t="shared" si="108"/>
        <v>131.274</v>
      </c>
      <c r="AC95">
        <f t="shared" si="109"/>
        <v>0</v>
      </c>
      <c r="AD95">
        <f>ROUND(((((ET95*1.1*3))-((EU95*1.1*3)))+AE95),6)</f>
        <v>108.405</v>
      </c>
      <c r="AE95">
        <f>ROUND(((EU95*1.1*3)),6)</f>
        <v>7.194</v>
      </c>
      <c r="AF95">
        <f>ROUND(((EV95*1.1*3)),6)</f>
        <v>22.869</v>
      </c>
      <c r="AG95">
        <f t="shared" si="110"/>
        <v>0</v>
      </c>
      <c r="AH95">
        <f>((EW95*1.1*3))</f>
        <v>1.7490000000000001</v>
      </c>
      <c r="AI95">
        <f>((EX95*1.1*3))</f>
        <v>0</v>
      </c>
      <c r="AJ95">
        <f t="shared" si="111"/>
        <v>0</v>
      </c>
      <c r="AK95">
        <v>39.78</v>
      </c>
      <c r="AL95">
        <v>0</v>
      </c>
      <c r="AM95">
        <v>32.85</v>
      </c>
      <c r="AN95">
        <v>2.1800000000000002</v>
      </c>
      <c r="AO95">
        <v>6.93</v>
      </c>
      <c r="AP95">
        <v>0</v>
      </c>
      <c r="AQ95">
        <v>0.53</v>
      </c>
      <c r="AR95">
        <v>0</v>
      </c>
      <c r="AS95">
        <v>0</v>
      </c>
      <c r="AT95">
        <v>134</v>
      </c>
      <c r="AU95">
        <v>55</v>
      </c>
      <c r="AV95">
        <v>1.0469999999999999</v>
      </c>
      <c r="AW95">
        <v>1</v>
      </c>
      <c r="AZ95">
        <v>1</v>
      </c>
      <c r="BA95">
        <v>47.82</v>
      </c>
      <c r="BB95">
        <v>13.33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245</v>
      </c>
      <c r="BM95">
        <v>158</v>
      </c>
      <c r="BN95">
        <v>0</v>
      </c>
      <c r="BO95" t="s">
        <v>243</v>
      </c>
      <c r="BP95">
        <v>1</v>
      </c>
      <c r="BQ95">
        <v>30</v>
      </c>
      <c r="BR95">
        <v>0</v>
      </c>
      <c r="BS95">
        <v>47.82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134</v>
      </c>
      <c r="CA95">
        <v>55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508</v>
      </c>
      <c r="CO95">
        <v>0</v>
      </c>
      <c r="CP95">
        <f t="shared" si="112"/>
        <v>691.29</v>
      </c>
      <c r="CQ95">
        <f t="shared" si="113"/>
        <v>0</v>
      </c>
      <c r="CR95">
        <f>(ROUND((ROUND((((ET95*1.1*3))*AV95*1),2)*BB95),2)+ROUND((ROUND(((AE95-((EU95*1.1*3)))*AV95*1),2)*BS95),2))</f>
        <v>1512.96</v>
      </c>
      <c r="CS95">
        <f t="shared" si="114"/>
        <v>360.08</v>
      </c>
      <c r="CT95">
        <f t="shared" si="115"/>
        <v>1144.81</v>
      </c>
      <c r="CU95">
        <f t="shared" si="116"/>
        <v>0</v>
      </c>
      <c r="CV95">
        <f t="shared" si="117"/>
        <v>1.8312029999999999</v>
      </c>
      <c r="CW95">
        <f t="shared" si="118"/>
        <v>0</v>
      </c>
      <c r="CX95">
        <f t="shared" si="119"/>
        <v>0</v>
      </c>
      <c r="CY95">
        <f t="shared" si="120"/>
        <v>399.21280000000007</v>
      </c>
      <c r="CZ95">
        <f t="shared" si="121"/>
        <v>163.85600000000002</v>
      </c>
      <c r="DC95" t="s">
        <v>3</v>
      </c>
      <c r="DD95" t="s">
        <v>3</v>
      </c>
      <c r="DE95" t="s">
        <v>246</v>
      </c>
      <c r="DF95" t="s">
        <v>246</v>
      </c>
      <c r="DG95" t="s">
        <v>246</v>
      </c>
      <c r="DH95" t="s">
        <v>3</v>
      </c>
      <c r="DI95" t="s">
        <v>246</v>
      </c>
      <c r="DJ95" t="s">
        <v>246</v>
      </c>
      <c r="DK95" t="s">
        <v>3</v>
      </c>
      <c r="DL95" t="s">
        <v>3</v>
      </c>
      <c r="DM95" t="s">
        <v>3</v>
      </c>
      <c r="DN95">
        <v>161</v>
      </c>
      <c r="DO95">
        <v>107</v>
      </c>
      <c r="DP95">
        <v>1.0469999999999999</v>
      </c>
      <c r="DQ95">
        <v>1</v>
      </c>
      <c r="DU95">
        <v>1013</v>
      </c>
      <c r="DV95" t="s">
        <v>233</v>
      </c>
      <c r="DW95" t="s">
        <v>233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56314092</v>
      </c>
      <c r="EF95">
        <v>30</v>
      </c>
      <c r="EG95" t="s">
        <v>24</v>
      </c>
      <c r="EH95">
        <v>0</v>
      </c>
      <c r="EI95" t="s">
        <v>3</v>
      </c>
      <c r="EJ95">
        <v>1</v>
      </c>
      <c r="EK95">
        <v>158</v>
      </c>
      <c r="EL95" t="s">
        <v>235</v>
      </c>
      <c r="EM95" t="s">
        <v>236</v>
      </c>
      <c r="EO95" t="s">
        <v>34</v>
      </c>
      <c r="EQ95">
        <v>0</v>
      </c>
      <c r="ER95">
        <v>39.78</v>
      </c>
      <c r="ES95">
        <v>0</v>
      </c>
      <c r="ET95">
        <v>32.85</v>
      </c>
      <c r="EU95">
        <v>2.1800000000000002</v>
      </c>
      <c r="EV95">
        <v>6.93</v>
      </c>
      <c r="EW95">
        <v>0.53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161</v>
      </c>
      <c r="FY95">
        <v>107</v>
      </c>
      <c r="GA95" t="s">
        <v>3</v>
      </c>
      <c r="GD95">
        <v>0</v>
      </c>
      <c r="GF95">
        <v>-977848299</v>
      </c>
      <c r="GG95">
        <v>2</v>
      </c>
      <c r="GH95">
        <v>1</v>
      </c>
      <c r="GI95">
        <v>2</v>
      </c>
      <c r="GJ95">
        <v>0</v>
      </c>
      <c r="GK95">
        <f>ROUND(R95*(R12)/100,2)</f>
        <v>149.97</v>
      </c>
      <c r="GL95">
        <f t="shared" si="122"/>
        <v>0</v>
      </c>
      <c r="GM95">
        <f t="shared" si="123"/>
        <v>1404.33</v>
      </c>
      <c r="GN95">
        <f t="shared" si="124"/>
        <v>1404.33</v>
      </c>
      <c r="GO95">
        <f t="shared" si="125"/>
        <v>0</v>
      </c>
      <c r="GP95">
        <f t="shared" si="126"/>
        <v>0</v>
      </c>
      <c r="GR95">
        <v>0</v>
      </c>
      <c r="GS95">
        <v>0</v>
      </c>
      <c r="GT95">
        <v>0</v>
      </c>
      <c r="GU95" t="s">
        <v>3</v>
      </c>
      <c r="GV95">
        <f t="shared" si="127"/>
        <v>0</v>
      </c>
      <c r="GW95">
        <v>1</v>
      </c>
      <c r="GX95">
        <f t="shared" si="128"/>
        <v>0</v>
      </c>
      <c r="HA95">
        <v>0</v>
      </c>
      <c r="HB95">
        <v>0</v>
      </c>
      <c r="HC95">
        <f t="shared" si="129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84</v>
      </c>
      <c r="E96" t="s">
        <v>247</v>
      </c>
      <c r="F96" t="s">
        <v>238</v>
      </c>
      <c r="G96" t="s">
        <v>239</v>
      </c>
      <c r="H96" t="s">
        <v>240</v>
      </c>
      <c r="I96">
        <f>I95*J96</f>
        <v>1.8720000000000001</v>
      </c>
      <c r="J96">
        <v>7.2</v>
      </c>
      <c r="K96">
        <v>2.4</v>
      </c>
      <c r="O96">
        <f t="shared" si="98"/>
        <v>8253.5400000000009</v>
      </c>
      <c r="P96">
        <f t="shared" si="99"/>
        <v>8253.5400000000009</v>
      </c>
      <c r="Q96">
        <f>(ROUND((ROUND(((ET96)*AV96*I96),2)*BB96),2)+ROUND((ROUND(((AE96-(EU96))*AV96*I96),2)*BS96),2))</f>
        <v>0</v>
      </c>
      <c r="R96">
        <f t="shared" si="100"/>
        <v>0</v>
      </c>
      <c r="S96">
        <f t="shared" si="101"/>
        <v>0</v>
      </c>
      <c r="T96">
        <f t="shared" si="102"/>
        <v>0</v>
      </c>
      <c r="U96">
        <f t="shared" si="103"/>
        <v>0</v>
      </c>
      <c r="V96">
        <f t="shared" si="104"/>
        <v>0</v>
      </c>
      <c r="W96">
        <f t="shared" si="105"/>
        <v>0</v>
      </c>
      <c r="X96">
        <f t="shared" si="106"/>
        <v>0</v>
      </c>
      <c r="Y96">
        <f t="shared" si="107"/>
        <v>0</v>
      </c>
      <c r="AA96">
        <v>59912305</v>
      </c>
      <c r="AB96">
        <f t="shared" si="108"/>
        <v>296.7</v>
      </c>
      <c r="AC96">
        <f t="shared" si="109"/>
        <v>296.7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110"/>
        <v>0</v>
      </c>
      <c r="AH96">
        <f>(EW96)</f>
        <v>0</v>
      </c>
      <c r="AI96">
        <f>(EX96)</f>
        <v>0</v>
      </c>
      <c r="AJ96">
        <f t="shared" si="111"/>
        <v>0</v>
      </c>
      <c r="AK96">
        <v>296.7</v>
      </c>
      <c r="AL96">
        <v>296.7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14.86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241</v>
      </c>
      <c r="BM96">
        <v>158</v>
      </c>
      <c r="BN96">
        <v>0</v>
      </c>
      <c r="BO96" t="s">
        <v>238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508</v>
      </c>
      <c r="CO96">
        <v>0</v>
      </c>
      <c r="CP96">
        <f t="shared" si="112"/>
        <v>8253.5400000000009</v>
      </c>
      <c r="CQ96">
        <f t="shared" si="113"/>
        <v>4408.96</v>
      </c>
      <c r="CR96">
        <f>(ROUND((ROUND(((ET96)*AV96*1),2)*BB96),2)+ROUND((ROUND(((AE96-(EU96))*AV96*1),2)*BS96),2))</f>
        <v>0</v>
      </c>
      <c r="CS96">
        <f t="shared" si="114"/>
        <v>0</v>
      </c>
      <c r="CT96">
        <f t="shared" si="115"/>
        <v>0</v>
      </c>
      <c r="CU96">
        <f t="shared" si="116"/>
        <v>0</v>
      </c>
      <c r="CV96">
        <f t="shared" si="117"/>
        <v>0</v>
      </c>
      <c r="CW96">
        <f t="shared" si="118"/>
        <v>0</v>
      </c>
      <c r="CX96">
        <f t="shared" si="119"/>
        <v>0</v>
      </c>
      <c r="CY96">
        <f t="shared" si="120"/>
        <v>0</v>
      </c>
      <c r="CZ96">
        <f t="shared" si="121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161</v>
      </c>
      <c r="DO96">
        <v>107</v>
      </c>
      <c r="DP96">
        <v>1.0469999999999999</v>
      </c>
      <c r="DQ96">
        <v>1</v>
      </c>
      <c r="DU96">
        <v>1009</v>
      </c>
      <c r="DV96" t="s">
        <v>240</v>
      </c>
      <c r="DW96" t="s">
        <v>240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56314092</v>
      </c>
      <c r="EF96">
        <v>30</v>
      </c>
      <c r="EG96" t="s">
        <v>24</v>
      </c>
      <c r="EH96">
        <v>0</v>
      </c>
      <c r="EI96" t="s">
        <v>3</v>
      </c>
      <c r="EJ96">
        <v>1</v>
      </c>
      <c r="EK96">
        <v>158</v>
      </c>
      <c r="EL96" t="s">
        <v>235</v>
      </c>
      <c r="EM96" t="s">
        <v>236</v>
      </c>
      <c r="EO96" t="s">
        <v>34</v>
      </c>
      <c r="EQ96">
        <v>0</v>
      </c>
      <c r="ER96">
        <v>296.7</v>
      </c>
      <c r="ES96">
        <v>296.7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161</v>
      </c>
      <c r="FY96">
        <v>107</v>
      </c>
      <c r="GA96" t="s">
        <v>3</v>
      </c>
      <c r="GD96">
        <v>0</v>
      </c>
      <c r="GF96">
        <v>1922838849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22"/>
        <v>0</v>
      </c>
      <c r="GM96">
        <f t="shared" si="123"/>
        <v>8253.5400000000009</v>
      </c>
      <c r="GN96">
        <f t="shared" si="124"/>
        <v>8253.5400000000009</v>
      </c>
      <c r="GO96">
        <f t="shared" si="125"/>
        <v>0</v>
      </c>
      <c r="GP96">
        <f t="shared" si="126"/>
        <v>0</v>
      </c>
      <c r="GR96">
        <v>0</v>
      </c>
      <c r="GS96">
        <v>0</v>
      </c>
      <c r="GT96">
        <v>0</v>
      </c>
      <c r="GU96" t="s">
        <v>3</v>
      </c>
      <c r="GV96">
        <f t="shared" si="127"/>
        <v>0</v>
      </c>
      <c r="GW96">
        <v>1</v>
      </c>
      <c r="GX96">
        <f t="shared" si="128"/>
        <v>0</v>
      </c>
      <c r="HA96">
        <v>0</v>
      </c>
      <c r="HB96">
        <v>0</v>
      </c>
      <c r="HC96">
        <f t="shared" si="129"/>
        <v>0</v>
      </c>
      <c r="HE96" t="s">
        <v>3</v>
      </c>
      <c r="HF96" t="s">
        <v>3</v>
      </c>
      <c r="HM96" t="s">
        <v>248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ROW(SmtRes!A95)</f>
        <v>95</v>
      </c>
      <c r="D97">
        <f>ROW(EtalonRes!A96)</f>
        <v>96</v>
      </c>
      <c r="E97" t="s">
        <v>249</v>
      </c>
      <c r="F97" t="s">
        <v>231</v>
      </c>
      <c r="G97" t="s">
        <v>232</v>
      </c>
      <c r="H97" t="s">
        <v>233</v>
      </c>
      <c r="I97">
        <f>ROUND(I95,9)</f>
        <v>0.26</v>
      </c>
      <c r="J97">
        <v>0</v>
      </c>
      <c r="K97">
        <f>ROUND(I95,9)</f>
        <v>0.26</v>
      </c>
      <c r="O97">
        <f t="shared" si="98"/>
        <v>3168.05</v>
      </c>
      <c r="P97">
        <f t="shared" si="99"/>
        <v>245.15</v>
      </c>
      <c r="Q97">
        <f>(ROUND((ROUND((((ET97*1.1))*AV97*I97),2)*BB97),2)+ROUND((ROUND(((AE97-((EU97*1.1)))*AV97*I97),2)*BS97),2))</f>
        <v>2175.9499999999998</v>
      </c>
      <c r="R97">
        <f t="shared" si="100"/>
        <v>667.09</v>
      </c>
      <c r="S97">
        <f t="shared" si="101"/>
        <v>746.95</v>
      </c>
      <c r="T97">
        <f t="shared" si="102"/>
        <v>0</v>
      </c>
      <c r="U97">
        <f t="shared" si="103"/>
        <v>1.2846061800000002</v>
      </c>
      <c r="V97">
        <f t="shared" si="104"/>
        <v>0</v>
      </c>
      <c r="W97">
        <f t="shared" si="105"/>
        <v>0</v>
      </c>
      <c r="X97">
        <f t="shared" si="106"/>
        <v>1000.91</v>
      </c>
      <c r="Y97">
        <f t="shared" si="107"/>
        <v>410.82</v>
      </c>
      <c r="AA97">
        <v>59912305</v>
      </c>
      <c r="AB97">
        <f t="shared" si="108"/>
        <v>700.80200000000002</v>
      </c>
      <c r="AC97">
        <f t="shared" si="109"/>
        <v>57.83</v>
      </c>
      <c r="AD97">
        <f>ROUND(((((ET97*1.1))-((EU97*1.1)))+AE97),6)</f>
        <v>585.58500000000004</v>
      </c>
      <c r="AE97">
        <f>ROUND(((EU97*1.1)),6)</f>
        <v>51.238</v>
      </c>
      <c r="AF97">
        <f>ROUND(((EV97*1.1)),6)</f>
        <v>57.387</v>
      </c>
      <c r="AG97">
        <f t="shared" si="110"/>
        <v>0</v>
      </c>
      <c r="AH97">
        <f>((EW97*1.1))</f>
        <v>4.7190000000000003</v>
      </c>
      <c r="AI97">
        <f>((EX97*1.1))</f>
        <v>0</v>
      </c>
      <c r="AJ97">
        <f t="shared" si="111"/>
        <v>0</v>
      </c>
      <c r="AK97">
        <v>642.35</v>
      </c>
      <c r="AL97">
        <v>57.83</v>
      </c>
      <c r="AM97">
        <v>532.35</v>
      </c>
      <c r="AN97">
        <v>46.58</v>
      </c>
      <c r="AO97">
        <v>52.17</v>
      </c>
      <c r="AP97">
        <v>0</v>
      </c>
      <c r="AQ97">
        <v>4.29</v>
      </c>
      <c r="AR97">
        <v>0</v>
      </c>
      <c r="AS97">
        <v>0</v>
      </c>
      <c r="AT97">
        <v>134</v>
      </c>
      <c r="AU97">
        <v>55</v>
      </c>
      <c r="AV97">
        <v>1.0469999999999999</v>
      </c>
      <c r="AW97">
        <v>1</v>
      </c>
      <c r="AZ97">
        <v>1</v>
      </c>
      <c r="BA97">
        <v>47.82</v>
      </c>
      <c r="BB97">
        <v>13.65</v>
      </c>
      <c r="BC97">
        <v>16.3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234</v>
      </c>
      <c r="BM97">
        <v>158</v>
      </c>
      <c r="BN97">
        <v>0</v>
      </c>
      <c r="BO97" t="s">
        <v>231</v>
      </c>
      <c r="BP97">
        <v>1</v>
      </c>
      <c r="BQ97">
        <v>30</v>
      </c>
      <c r="BR97">
        <v>0</v>
      </c>
      <c r="BS97">
        <v>47.82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134</v>
      </c>
      <c r="CA97">
        <v>55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508</v>
      </c>
      <c r="CO97">
        <v>0</v>
      </c>
      <c r="CP97">
        <f t="shared" si="112"/>
        <v>3168.05</v>
      </c>
      <c r="CQ97">
        <f t="shared" si="113"/>
        <v>942.63</v>
      </c>
      <c r="CR97">
        <f>(ROUND((ROUND((((ET97*1.1))*AV97*1),2)*BB97),2)+ROUND((ROUND(((AE97-((EU97*1.1)))*AV97*1),2)*BS97),2))</f>
        <v>8368.9500000000007</v>
      </c>
      <c r="CS97">
        <f t="shared" si="114"/>
        <v>2565.54</v>
      </c>
      <c r="CT97">
        <f t="shared" si="115"/>
        <v>2873.03</v>
      </c>
      <c r="CU97">
        <f t="shared" si="116"/>
        <v>0</v>
      </c>
      <c r="CV97">
        <f t="shared" si="117"/>
        <v>4.9407930000000002</v>
      </c>
      <c r="CW97">
        <f t="shared" si="118"/>
        <v>0</v>
      </c>
      <c r="CX97">
        <f t="shared" si="119"/>
        <v>0</v>
      </c>
      <c r="CY97">
        <f t="shared" si="120"/>
        <v>1000.9130000000001</v>
      </c>
      <c r="CZ97">
        <f t="shared" si="121"/>
        <v>410.82250000000005</v>
      </c>
      <c r="DC97" t="s">
        <v>3</v>
      </c>
      <c r="DD97" t="s">
        <v>3</v>
      </c>
      <c r="DE97" t="s">
        <v>31</v>
      </c>
      <c r="DF97" t="s">
        <v>31</v>
      </c>
      <c r="DG97" t="s">
        <v>31</v>
      </c>
      <c r="DH97" t="s">
        <v>3</v>
      </c>
      <c r="DI97" t="s">
        <v>31</v>
      </c>
      <c r="DJ97" t="s">
        <v>31</v>
      </c>
      <c r="DK97" t="s">
        <v>3</v>
      </c>
      <c r="DL97" t="s">
        <v>3</v>
      </c>
      <c r="DM97" t="s">
        <v>3</v>
      </c>
      <c r="DN97">
        <v>161</v>
      </c>
      <c r="DO97">
        <v>107</v>
      </c>
      <c r="DP97">
        <v>1.0469999999999999</v>
      </c>
      <c r="DQ97">
        <v>1</v>
      </c>
      <c r="DU97">
        <v>1013</v>
      </c>
      <c r="DV97" t="s">
        <v>233</v>
      </c>
      <c r="DW97" t="s">
        <v>233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56314092</v>
      </c>
      <c r="EF97">
        <v>30</v>
      </c>
      <c r="EG97" t="s">
        <v>24</v>
      </c>
      <c r="EH97">
        <v>0</v>
      </c>
      <c r="EI97" t="s">
        <v>3</v>
      </c>
      <c r="EJ97">
        <v>1</v>
      </c>
      <c r="EK97">
        <v>158</v>
      </c>
      <c r="EL97" t="s">
        <v>235</v>
      </c>
      <c r="EM97" t="s">
        <v>236</v>
      </c>
      <c r="EO97" t="s">
        <v>34</v>
      </c>
      <c r="EQ97">
        <v>0</v>
      </c>
      <c r="ER97">
        <v>642.35</v>
      </c>
      <c r="ES97">
        <v>57.83</v>
      </c>
      <c r="ET97">
        <v>532.35</v>
      </c>
      <c r="EU97">
        <v>46.58</v>
      </c>
      <c r="EV97">
        <v>52.17</v>
      </c>
      <c r="EW97">
        <v>4.29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161</v>
      </c>
      <c r="FY97">
        <v>107</v>
      </c>
      <c r="GA97" t="s">
        <v>3</v>
      </c>
      <c r="GD97">
        <v>0</v>
      </c>
      <c r="GF97">
        <v>1786752378</v>
      </c>
      <c r="GG97">
        <v>2</v>
      </c>
      <c r="GH97">
        <v>1</v>
      </c>
      <c r="GI97">
        <v>2</v>
      </c>
      <c r="GJ97">
        <v>0</v>
      </c>
      <c r="GK97">
        <f>ROUND(R97*(R12)/100,2)</f>
        <v>1067.3399999999999</v>
      </c>
      <c r="GL97">
        <f t="shared" si="122"/>
        <v>0</v>
      </c>
      <c r="GM97">
        <f t="shared" si="123"/>
        <v>5647.12</v>
      </c>
      <c r="GN97">
        <f t="shared" si="124"/>
        <v>5647.12</v>
      </c>
      <c r="GO97">
        <f t="shared" si="125"/>
        <v>0</v>
      </c>
      <c r="GP97">
        <f t="shared" si="126"/>
        <v>0</v>
      </c>
      <c r="GR97">
        <v>0</v>
      </c>
      <c r="GS97">
        <v>0</v>
      </c>
      <c r="GT97">
        <v>0</v>
      </c>
      <c r="GU97" t="s">
        <v>3</v>
      </c>
      <c r="GV97">
        <f t="shared" si="127"/>
        <v>0</v>
      </c>
      <c r="GW97">
        <v>1</v>
      </c>
      <c r="GX97">
        <f t="shared" si="128"/>
        <v>0</v>
      </c>
      <c r="HA97">
        <v>0</v>
      </c>
      <c r="HB97">
        <v>0</v>
      </c>
      <c r="HC97">
        <f t="shared" si="129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95</v>
      </c>
      <c r="E98" t="s">
        <v>250</v>
      </c>
      <c r="F98" t="s">
        <v>238</v>
      </c>
      <c r="G98" t="s">
        <v>239</v>
      </c>
      <c r="H98" t="s">
        <v>240</v>
      </c>
      <c r="I98">
        <f>I97*J98</f>
        <v>2.4908000000000001</v>
      </c>
      <c r="J98">
        <v>9.58</v>
      </c>
      <c r="K98">
        <v>9.58</v>
      </c>
      <c r="O98">
        <f t="shared" si="98"/>
        <v>10981.84</v>
      </c>
      <c r="P98">
        <f t="shared" si="99"/>
        <v>10981.84</v>
      </c>
      <c r="Q98">
        <f>(ROUND((ROUND(((ET98)*AV98*I98),2)*BB98),2)+ROUND((ROUND(((AE98-(EU98))*AV98*I98),2)*BS98),2))</f>
        <v>0</v>
      </c>
      <c r="R98">
        <f t="shared" si="100"/>
        <v>0</v>
      </c>
      <c r="S98">
        <f t="shared" si="101"/>
        <v>0</v>
      </c>
      <c r="T98">
        <f t="shared" si="102"/>
        <v>0</v>
      </c>
      <c r="U98">
        <f t="shared" si="103"/>
        <v>0</v>
      </c>
      <c r="V98">
        <f t="shared" si="104"/>
        <v>0</v>
      </c>
      <c r="W98">
        <f t="shared" si="105"/>
        <v>0</v>
      </c>
      <c r="X98">
        <f t="shared" si="106"/>
        <v>0</v>
      </c>
      <c r="Y98">
        <f t="shared" si="107"/>
        <v>0</v>
      </c>
      <c r="AA98">
        <v>59912305</v>
      </c>
      <c r="AB98">
        <f t="shared" si="108"/>
        <v>296.7</v>
      </c>
      <c r="AC98">
        <f t="shared" si="109"/>
        <v>296.7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110"/>
        <v>0</v>
      </c>
      <c r="AH98">
        <f>(EW98)</f>
        <v>0</v>
      </c>
      <c r="AI98">
        <f>(EX98)</f>
        <v>0</v>
      </c>
      <c r="AJ98">
        <f t="shared" si="111"/>
        <v>0</v>
      </c>
      <c r="AK98">
        <v>296.7</v>
      </c>
      <c r="AL98">
        <v>296.7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14.86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241</v>
      </c>
      <c r="BM98">
        <v>158</v>
      </c>
      <c r="BN98">
        <v>0</v>
      </c>
      <c r="BO98" t="s">
        <v>238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112"/>
        <v>10981.84</v>
      </c>
      <c r="CQ98">
        <f t="shared" si="113"/>
        <v>4408.96</v>
      </c>
      <c r="CR98">
        <f>(ROUND((ROUND(((ET98)*AV98*1),2)*BB98),2)+ROUND((ROUND(((AE98-(EU98))*AV98*1),2)*BS98),2))</f>
        <v>0</v>
      </c>
      <c r="CS98">
        <f t="shared" si="114"/>
        <v>0</v>
      </c>
      <c r="CT98">
        <f t="shared" si="115"/>
        <v>0</v>
      </c>
      <c r="CU98">
        <f t="shared" si="116"/>
        <v>0</v>
      </c>
      <c r="CV98">
        <f t="shared" si="117"/>
        <v>0</v>
      </c>
      <c r="CW98">
        <f t="shared" si="118"/>
        <v>0</v>
      </c>
      <c r="CX98">
        <f t="shared" si="119"/>
        <v>0</v>
      </c>
      <c r="CY98">
        <f t="shared" si="120"/>
        <v>0</v>
      </c>
      <c r="CZ98">
        <f t="shared" si="121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161</v>
      </c>
      <c r="DO98">
        <v>107</v>
      </c>
      <c r="DP98">
        <v>1.0469999999999999</v>
      </c>
      <c r="DQ98">
        <v>1</v>
      </c>
      <c r="DU98">
        <v>1009</v>
      </c>
      <c r="DV98" t="s">
        <v>240</v>
      </c>
      <c r="DW98" t="s">
        <v>240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56314092</v>
      </c>
      <c r="EF98">
        <v>30</v>
      </c>
      <c r="EG98" t="s">
        <v>24</v>
      </c>
      <c r="EH98">
        <v>0</v>
      </c>
      <c r="EI98" t="s">
        <v>3</v>
      </c>
      <c r="EJ98">
        <v>1</v>
      </c>
      <c r="EK98">
        <v>158</v>
      </c>
      <c r="EL98" t="s">
        <v>235</v>
      </c>
      <c r="EM98" t="s">
        <v>236</v>
      </c>
      <c r="EO98" t="s">
        <v>3</v>
      </c>
      <c r="EQ98">
        <v>0</v>
      </c>
      <c r="ER98">
        <v>296.7</v>
      </c>
      <c r="ES98">
        <v>296.7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161</v>
      </c>
      <c r="FY98">
        <v>107</v>
      </c>
      <c r="GA98" t="s">
        <v>3</v>
      </c>
      <c r="GD98">
        <v>0</v>
      </c>
      <c r="GF98">
        <v>1922838849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22"/>
        <v>0</v>
      </c>
      <c r="GM98">
        <f t="shared" si="123"/>
        <v>10981.84</v>
      </c>
      <c r="GN98">
        <f t="shared" si="124"/>
        <v>10981.84</v>
      </c>
      <c r="GO98">
        <f t="shared" si="125"/>
        <v>0</v>
      </c>
      <c r="GP98">
        <f t="shared" si="126"/>
        <v>0</v>
      </c>
      <c r="GR98">
        <v>0</v>
      </c>
      <c r="GS98">
        <v>0</v>
      </c>
      <c r="GT98">
        <v>0</v>
      </c>
      <c r="GU98" t="s">
        <v>3</v>
      </c>
      <c r="GV98">
        <f t="shared" si="127"/>
        <v>0</v>
      </c>
      <c r="GW98">
        <v>1</v>
      </c>
      <c r="GX98">
        <f t="shared" si="128"/>
        <v>0</v>
      </c>
      <c r="HA98">
        <v>0</v>
      </c>
      <c r="HB98">
        <v>0</v>
      </c>
      <c r="HC98">
        <f t="shared" si="129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ROW(SmtRes!A100)</f>
        <v>100</v>
      </c>
      <c r="D99">
        <f>ROW(EtalonRes!A101)</f>
        <v>101</v>
      </c>
      <c r="E99" t="s">
        <v>251</v>
      </c>
      <c r="F99" t="s">
        <v>243</v>
      </c>
      <c r="G99" t="s">
        <v>244</v>
      </c>
      <c r="H99" t="s">
        <v>233</v>
      </c>
      <c r="I99">
        <f>ROUND(I97,9)</f>
        <v>0.26</v>
      </c>
      <c r="J99">
        <v>0</v>
      </c>
      <c r="K99">
        <f>ROUND(I97,9)</f>
        <v>0.26</v>
      </c>
      <c r="O99">
        <f t="shared" si="98"/>
        <v>460.65</v>
      </c>
      <c r="P99">
        <f t="shared" si="99"/>
        <v>0</v>
      </c>
      <c r="Q99">
        <f>(ROUND((ROUND((((ET99*1.1*2))*AV99*I99),2)*BB99),2)+ROUND((ROUND(((AE99-((EU99*1.1*2)))*AV99*I99),2)*BS99),2))</f>
        <v>262.2</v>
      </c>
      <c r="R99">
        <f t="shared" si="100"/>
        <v>62.64</v>
      </c>
      <c r="S99">
        <f t="shared" si="101"/>
        <v>198.45</v>
      </c>
      <c r="T99">
        <f t="shared" si="102"/>
        <v>0</v>
      </c>
      <c r="U99">
        <f t="shared" si="103"/>
        <v>0.31740852000000003</v>
      </c>
      <c r="V99">
        <f t="shared" si="104"/>
        <v>0</v>
      </c>
      <c r="W99">
        <f t="shared" si="105"/>
        <v>0</v>
      </c>
      <c r="X99">
        <f t="shared" si="106"/>
        <v>265.92</v>
      </c>
      <c r="Y99">
        <f t="shared" si="107"/>
        <v>109.15</v>
      </c>
      <c r="AA99">
        <v>59912305</v>
      </c>
      <c r="AB99">
        <f t="shared" si="108"/>
        <v>87.516000000000005</v>
      </c>
      <c r="AC99">
        <f t="shared" si="109"/>
        <v>0</v>
      </c>
      <c r="AD99">
        <f>ROUND(((((ET99*1.1*2))-((EU99*1.1*2)))+AE99),6)</f>
        <v>72.27</v>
      </c>
      <c r="AE99">
        <f>ROUND(((EU99*1.1*2)),6)</f>
        <v>4.7960000000000003</v>
      </c>
      <c r="AF99">
        <f>ROUND(((EV99*1.1*2)),6)</f>
        <v>15.246</v>
      </c>
      <c r="AG99">
        <f t="shared" si="110"/>
        <v>0</v>
      </c>
      <c r="AH99">
        <f>((EW99*1.1*2))</f>
        <v>1.1660000000000001</v>
      </c>
      <c r="AI99">
        <f>((EX99*1.1*2))</f>
        <v>0</v>
      </c>
      <c r="AJ99">
        <f t="shared" si="111"/>
        <v>0</v>
      </c>
      <c r="AK99">
        <v>39.78</v>
      </c>
      <c r="AL99">
        <v>0</v>
      </c>
      <c r="AM99">
        <v>32.85</v>
      </c>
      <c r="AN99">
        <v>2.1800000000000002</v>
      </c>
      <c r="AO99">
        <v>6.93</v>
      </c>
      <c r="AP99">
        <v>0</v>
      </c>
      <c r="AQ99">
        <v>0.53</v>
      </c>
      <c r="AR99">
        <v>0</v>
      </c>
      <c r="AS99">
        <v>0</v>
      </c>
      <c r="AT99">
        <v>134</v>
      </c>
      <c r="AU99">
        <v>55</v>
      </c>
      <c r="AV99">
        <v>1.0469999999999999</v>
      </c>
      <c r="AW99">
        <v>1</v>
      </c>
      <c r="AZ99">
        <v>1</v>
      </c>
      <c r="BA99">
        <v>47.82</v>
      </c>
      <c r="BB99">
        <v>13.33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245</v>
      </c>
      <c r="BM99">
        <v>158</v>
      </c>
      <c r="BN99">
        <v>0</v>
      </c>
      <c r="BO99" t="s">
        <v>243</v>
      </c>
      <c r="BP99">
        <v>1</v>
      </c>
      <c r="BQ99">
        <v>30</v>
      </c>
      <c r="BR99">
        <v>0</v>
      </c>
      <c r="BS99">
        <v>47.82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134</v>
      </c>
      <c r="CA99">
        <v>55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508</v>
      </c>
      <c r="CO99">
        <v>0</v>
      </c>
      <c r="CP99">
        <f t="shared" si="112"/>
        <v>460.65</v>
      </c>
      <c r="CQ99">
        <f t="shared" si="113"/>
        <v>0</v>
      </c>
      <c r="CR99">
        <f>(ROUND((ROUND((((ET99*1.1*2))*AV99*1),2)*BB99),2)+ROUND((ROUND(((AE99-((EU99*1.1*2)))*AV99*1),2)*BS99),2))</f>
        <v>1008.68</v>
      </c>
      <c r="CS99">
        <f t="shared" si="114"/>
        <v>240.06</v>
      </c>
      <c r="CT99">
        <f t="shared" si="115"/>
        <v>763.21</v>
      </c>
      <c r="CU99">
        <f t="shared" si="116"/>
        <v>0</v>
      </c>
      <c r="CV99">
        <f t="shared" si="117"/>
        <v>1.2208020000000002</v>
      </c>
      <c r="CW99">
        <f t="shared" si="118"/>
        <v>0</v>
      </c>
      <c r="CX99">
        <f t="shared" si="119"/>
        <v>0</v>
      </c>
      <c r="CY99">
        <f t="shared" si="120"/>
        <v>265.923</v>
      </c>
      <c r="CZ99">
        <f t="shared" si="121"/>
        <v>109.14750000000001</v>
      </c>
      <c r="DC99" t="s">
        <v>3</v>
      </c>
      <c r="DD99" t="s">
        <v>3</v>
      </c>
      <c r="DE99" t="s">
        <v>252</v>
      </c>
      <c r="DF99" t="s">
        <v>252</v>
      </c>
      <c r="DG99" t="s">
        <v>252</v>
      </c>
      <c r="DH99" t="s">
        <v>3</v>
      </c>
      <c r="DI99" t="s">
        <v>252</v>
      </c>
      <c r="DJ99" t="s">
        <v>252</v>
      </c>
      <c r="DK99" t="s">
        <v>3</v>
      </c>
      <c r="DL99" t="s">
        <v>3</v>
      </c>
      <c r="DM99" t="s">
        <v>3</v>
      </c>
      <c r="DN99">
        <v>161</v>
      </c>
      <c r="DO99">
        <v>107</v>
      </c>
      <c r="DP99">
        <v>1.0469999999999999</v>
      </c>
      <c r="DQ99">
        <v>1</v>
      </c>
      <c r="DU99">
        <v>1013</v>
      </c>
      <c r="DV99" t="s">
        <v>233</v>
      </c>
      <c r="DW99" t="s">
        <v>233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56314092</v>
      </c>
      <c r="EF99">
        <v>30</v>
      </c>
      <c r="EG99" t="s">
        <v>24</v>
      </c>
      <c r="EH99">
        <v>0</v>
      </c>
      <c r="EI99" t="s">
        <v>3</v>
      </c>
      <c r="EJ99">
        <v>1</v>
      </c>
      <c r="EK99">
        <v>158</v>
      </c>
      <c r="EL99" t="s">
        <v>235</v>
      </c>
      <c r="EM99" t="s">
        <v>236</v>
      </c>
      <c r="EO99" t="s">
        <v>34</v>
      </c>
      <c r="EQ99">
        <v>0</v>
      </c>
      <c r="ER99">
        <v>39.78</v>
      </c>
      <c r="ES99">
        <v>0</v>
      </c>
      <c r="ET99">
        <v>32.85</v>
      </c>
      <c r="EU99">
        <v>2.1800000000000002</v>
      </c>
      <c r="EV99">
        <v>6.93</v>
      </c>
      <c r="EW99">
        <v>0.53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161</v>
      </c>
      <c r="FY99">
        <v>107</v>
      </c>
      <c r="GA99" t="s">
        <v>3</v>
      </c>
      <c r="GD99">
        <v>0</v>
      </c>
      <c r="GF99">
        <v>-977848299</v>
      </c>
      <c r="GG99">
        <v>2</v>
      </c>
      <c r="GH99">
        <v>1</v>
      </c>
      <c r="GI99">
        <v>2</v>
      </c>
      <c r="GJ99">
        <v>0</v>
      </c>
      <c r="GK99">
        <f>ROUND(R99*(R12)/100,2)</f>
        <v>100.22</v>
      </c>
      <c r="GL99">
        <f t="shared" si="122"/>
        <v>0</v>
      </c>
      <c r="GM99">
        <f t="shared" si="123"/>
        <v>935.94</v>
      </c>
      <c r="GN99">
        <f t="shared" si="124"/>
        <v>935.94</v>
      </c>
      <c r="GO99">
        <f t="shared" si="125"/>
        <v>0</v>
      </c>
      <c r="GP99">
        <f t="shared" si="126"/>
        <v>0</v>
      </c>
      <c r="GR99">
        <v>0</v>
      </c>
      <c r="GS99">
        <v>0</v>
      </c>
      <c r="GT99">
        <v>0</v>
      </c>
      <c r="GU99" t="s">
        <v>3</v>
      </c>
      <c r="GV99">
        <f t="shared" si="127"/>
        <v>0</v>
      </c>
      <c r="GW99">
        <v>1</v>
      </c>
      <c r="GX99">
        <f t="shared" si="128"/>
        <v>0</v>
      </c>
      <c r="HA99">
        <v>0</v>
      </c>
      <c r="HB99">
        <v>0</v>
      </c>
      <c r="HC99">
        <f t="shared" si="129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100</v>
      </c>
      <c r="E100" t="s">
        <v>253</v>
      </c>
      <c r="F100" t="s">
        <v>238</v>
      </c>
      <c r="G100" t="s">
        <v>239</v>
      </c>
      <c r="H100" t="s">
        <v>240</v>
      </c>
      <c r="I100">
        <f>I99*J100</f>
        <v>1.248</v>
      </c>
      <c r="J100">
        <v>4.8</v>
      </c>
      <c r="K100">
        <v>2.4</v>
      </c>
      <c r="O100">
        <f t="shared" si="98"/>
        <v>5502.36</v>
      </c>
      <c r="P100">
        <f t="shared" si="99"/>
        <v>5502.36</v>
      </c>
      <c r="Q100">
        <f>(ROUND((ROUND(((ET100)*AV100*I100),2)*BB100),2)+ROUND((ROUND(((AE100-(EU100))*AV100*I100),2)*BS100),2))</f>
        <v>0</v>
      </c>
      <c r="R100">
        <f t="shared" si="100"/>
        <v>0</v>
      </c>
      <c r="S100">
        <f t="shared" si="101"/>
        <v>0</v>
      </c>
      <c r="T100">
        <f t="shared" si="102"/>
        <v>0</v>
      </c>
      <c r="U100">
        <f t="shared" si="103"/>
        <v>0</v>
      </c>
      <c r="V100">
        <f t="shared" si="104"/>
        <v>0</v>
      </c>
      <c r="W100">
        <f t="shared" si="105"/>
        <v>0</v>
      </c>
      <c r="X100">
        <f t="shared" si="106"/>
        <v>0</v>
      </c>
      <c r="Y100">
        <f t="shared" si="107"/>
        <v>0</v>
      </c>
      <c r="AA100">
        <v>59912305</v>
      </c>
      <c r="AB100">
        <f t="shared" si="108"/>
        <v>296.7</v>
      </c>
      <c r="AC100">
        <f t="shared" si="109"/>
        <v>296.7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110"/>
        <v>0</v>
      </c>
      <c r="AH100">
        <f>(EW100)</f>
        <v>0</v>
      </c>
      <c r="AI100">
        <f>(EX100)</f>
        <v>0</v>
      </c>
      <c r="AJ100">
        <f t="shared" si="111"/>
        <v>0</v>
      </c>
      <c r="AK100">
        <v>296.7</v>
      </c>
      <c r="AL100">
        <v>296.7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14.86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241</v>
      </c>
      <c r="BM100">
        <v>158</v>
      </c>
      <c r="BN100">
        <v>0</v>
      </c>
      <c r="BO100" t="s">
        <v>238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508</v>
      </c>
      <c r="CO100">
        <v>0</v>
      </c>
      <c r="CP100">
        <f t="shared" si="112"/>
        <v>5502.36</v>
      </c>
      <c r="CQ100">
        <f t="shared" si="113"/>
        <v>4408.96</v>
      </c>
      <c r="CR100">
        <f>(ROUND((ROUND(((ET100)*AV100*1),2)*BB100),2)+ROUND((ROUND(((AE100-(EU100))*AV100*1),2)*BS100),2))</f>
        <v>0</v>
      </c>
      <c r="CS100">
        <f t="shared" si="114"/>
        <v>0</v>
      </c>
      <c r="CT100">
        <f t="shared" si="115"/>
        <v>0</v>
      </c>
      <c r="CU100">
        <f t="shared" si="116"/>
        <v>0</v>
      </c>
      <c r="CV100">
        <f t="shared" si="117"/>
        <v>0</v>
      </c>
      <c r="CW100">
        <f t="shared" si="118"/>
        <v>0</v>
      </c>
      <c r="CX100">
        <f t="shared" si="119"/>
        <v>0</v>
      </c>
      <c r="CY100">
        <f t="shared" si="120"/>
        <v>0</v>
      </c>
      <c r="CZ100">
        <f t="shared" si="121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161</v>
      </c>
      <c r="DO100">
        <v>107</v>
      </c>
      <c r="DP100">
        <v>1.0469999999999999</v>
      </c>
      <c r="DQ100">
        <v>1</v>
      </c>
      <c r="DU100">
        <v>1009</v>
      </c>
      <c r="DV100" t="s">
        <v>240</v>
      </c>
      <c r="DW100" t="s">
        <v>240</v>
      </c>
      <c r="DX100">
        <v>1000</v>
      </c>
      <c r="DZ100" t="s">
        <v>3</v>
      </c>
      <c r="EA100" t="s">
        <v>3</v>
      </c>
      <c r="EB100" t="s">
        <v>3</v>
      </c>
      <c r="EC100" t="s">
        <v>3</v>
      </c>
      <c r="EE100">
        <v>56314092</v>
      </c>
      <c r="EF100">
        <v>30</v>
      </c>
      <c r="EG100" t="s">
        <v>24</v>
      </c>
      <c r="EH100">
        <v>0</v>
      </c>
      <c r="EI100" t="s">
        <v>3</v>
      </c>
      <c r="EJ100">
        <v>1</v>
      </c>
      <c r="EK100">
        <v>158</v>
      </c>
      <c r="EL100" t="s">
        <v>235</v>
      </c>
      <c r="EM100" t="s">
        <v>236</v>
      </c>
      <c r="EO100" t="s">
        <v>34</v>
      </c>
      <c r="EQ100">
        <v>0</v>
      </c>
      <c r="ER100">
        <v>296.7</v>
      </c>
      <c r="ES100">
        <v>296.7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161</v>
      </c>
      <c r="FY100">
        <v>107</v>
      </c>
      <c r="GA100" t="s">
        <v>3</v>
      </c>
      <c r="GD100">
        <v>0</v>
      </c>
      <c r="GF100">
        <v>1922838849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si="122"/>
        <v>0</v>
      </c>
      <c r="GM100">
        <f t="shared" si="123"/>
        <v>5502.36</v>
      </c>
      <c r="GN100">
        <f t="shared" si="124"/>
        <v>5502.36</v>
      </c>
      <c r="GO100">
        <f t="shared" si="125"/>
        <v>0</v>
      </c>
      <c r="GP100">
        <f t="shared" si="126"/>
        <v>0</v>
      </c>
      <c r="GR100">
        <v>0</v>
      </c>
      <c r="GS100">
        <v>0</v>
      </c>
      <c r="GT100">
        <v>0</v>
      </c>
      <c r="GU100" t="s">
        <v>3</v>
      </c>
      <c r="GV100">
        <f t="shared" si="127"/>
        <v>0</v>
      </c>
      <c r="GW100">
        <v>1</v>
      </c>
      <c r="GX100">
        <f t="shared" si="128"/>
        <v>0</v>
      </c>
      <c r="HA100">
        <v>0</v>
      </c>
      <c r="HB100">
        <v>0</v>
      </c>
      <c r="HC100">
        <f t="shared" si="129"/>
        <v>0</v>
      </c>
      <c r="HE100" t="s">
        <v>3</v>
      </c>
      <c r="HF100" t="s">
        <v>3</v>
      </c>
      <c r="HM100" t="s">
        <v>254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ROW(SmtRes!A111)</f>
        <v>111</v>
      </c>
      <c r="D101">
        <f>ROW(EtalonRes!A112)</f>
        <v>112</v>
      </c>
      <c r="E101" t="s">
        <v>255</v>
      </c>
      <c r="F101" t="s">
        <v>231</v>
      </c>
      <c r="G101" t="s">
        <v>232</v>
      </c>
      <c r="H101" t="s">
        <v>233</v>
      </c>
      <c r="I101">
        <f>ROUND(119.65/100,9)</f>
        <v>1.1964999999999999</v>
      </c>
      <c r="J101">
        <v>0</v>
      </c>
      <c r="K101">
        <f>ROUND(119.65/100,9)</f>
        <v>1.1964999999999999</v>
      </c>
      <c r="O101">
        <f t="shared" si="98"/>
        <v>14578.95</v>
      </c>
      <c r="P101">
        <f t="shared" si="99"/>
        <v>1127.8</v>
      </c>
      <c r="Q101">
        <f>(ROUND((ROUND((((ET101*1.1))*AV101*I101),2)*BB101),2)+ROUND((ROUND(((AE101-((EU101*1.1)))*AV101*I101),2)*BS101),2))</f>
        <v>10013.370000000001</v>
      </c>
      <c r="R101">
        <f t="shared" si="100"/>
        <v>3069.57</v>
      </c>
      <c r="S101">
        <f t="shared" si="101"/>
        <v>3437.78</v>
      </c>
      <c r="T101">
        <f t="shared" si="102"/>
        <v>0</v>
      </c>
      <c r="U101">
        <f t="shared" si="103"/>
        <v>5.9116588244999999</v>
      </c>
      <c r="V101">
        <f t="shared" si="104"/>
        <v>0</v>
      </c>
      <c r="W101">
        <f t="shared" si="105"/>
        <v>0</v>
      </c>
      <c r="X101">
        <f t="shared" si="106"/>
        <v>4606.63</v>
      </c>
      <c r="Y101">
        <f t="shared" si="107"/>
        <v>1890.78</v>
      </c>
      <c r="AA101">
        <v>59912305</v>
      </c>
      <c r="AB101">
        <f t="shared" si="108"/>
        <v>700.80200000000002</v>
      </c>
      <c r="AC101">
        <f t="shared" si="109"/>
        <v>57.83</v>
      </c>
      <c r="AD101">
        <f>ROUND(((((ET101*1.1))-((EU101*1.1)))+AE101),6)</f>
        <v>585.58500000000004</v>
      </c>
      <c r="AE101">
        <f>ROUND(((EU101*1.1)),6)</f>
        <v>51.238</v>
      </c>
      <c r="AF101">
        <f>ROUND(((EV101*1.1)),6)</f>
        <v>57.387</v>
      </c>
      <c r="AG101">
        <f t="shared" si="110"/>
        <v>0</v>
      </c>
      <c r="AH101">
        <f>((EW101*1.1))</f>
        <v>4.7190000000000003</v>
      </c>
      <c r="AI101">
        <f>((EX101*1.1))</f>
        <v>0</v>
      </c>
      <c r="AJ101">
        <f t="shared" si="111"/>
        <v>0</v>
      </c>
      <c r="AK101">
        <v>642.35</v>
      </c>
      <c r="AL101">
        <v>57.83</v>
      </c>
      <c r="AM101">
        <v>532.35</v>
      </c>
      <c r="AN101">
        <v>46.58</v>
      </c>
      <c r="AO101">
        <v>52.17</v>
      </c>
      <c r="AP101">
        <v>0</v>
      </c>
      <c r="AQ101">
        <v>4.29</v>
      </c>
      <c r="AR101">
        <v>0</v>
      </c>
      <c r="AS101">
        <v>0</v>
      </c>
      <c r="AT101">
        <v>134</v>
      </c>
      <c r="AU101">
        <v>55</v>
      </c>
      <c r="AV101">
        <v>1.0469999999999999</v>
      </c>
      <c r="AW101">
        <v>1</v>
      </c>
      <c r="AZ101">
        <v>1</v>
      </c>
      <c r="BA101">
        <v>47.82</v>
      </c>
      <c r="BB101">
        <v>13.65</v>
      </c>
      <c r="BC101">
        <v>16.3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234</v>
      </c>
      <c r="BM101">
        <v>158</v>
      </c>
      <c r="BN101">
        <v>0</v>
      </c>
      <c r="BO101" t="s">
        <v>231</v>
      </c>
      <c r="BP101">
        <v>1</v>
      </c>
      <c r="BQ101">
        <v>30</v>
      </c>
      <c r="BR101">
        <v>0</v>
      </c>
      <c r="BS101">
        <v>47.82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134</v>
      </c>
      <c r="CA101">
        <v>55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508</v>
      </c>
      <c r="CO101">
        <v>0</v>
      </c>
      <c r="CP101">
        <f t="shared" si="112"/>
        <v>14578.95</v>
      </c>
      <c r="CQ101">
        <f t="shared" si="113"/>
        <v>942.63</v>
      </c>
      <c r="CR101">
        <f>(ROUND((ROUND((((ET101*1.1))*AV101*1),2)*BB101),2)+ROUND((ROUND(((AE101-((EU101*1.1)))*AV101*1),2)*BS101),2))</f>
        <v>8368.9500000000007</v>
      </c>
      <c r="CS101">
        <f t="shared" si="114"/>
        <v>2565.54</v>
      </c>
      <c r="CT101">
        <f t="shared" si="115"/>
        <v>2873.03</v>
      </c>
      <c r="CU101">
        <f t="shared" si="116"/>
        <v>0</v>
      </c>
      <c r="CV101">
        <f t="shared" si="117"/>
        <v>4.9407930000000002</v>
      </c>
      <c r="CW101">
        <f t="shared" si="118"/>
        <v>0</v>
      </c>
      <c r="CX101">
        <f t="shared" si="119"/>
        <v>0</v>
      </c>
      <c r="CY101">
        <f t="shared" si="120"/>
        <v>4606.6252000000004</v>
      </c>
      <c r="CZ101">
        <f t="shared" si="121"/>
        <v>1890.7790000000002</v>
      </c>
      <c r="DC101" t="s">
        <v>3</v>
      </c>
      <c r="DD101" t="s">
        <v>3</v>
      </c>
      <c r="DE101" t="s">
        <v>31</v>
      </c>
      <c r="DF101" t="s">
        <v>31</v>
      </c>
      <c r="DG101" t="s">
        <v>31</v>
      </c>
      <c r="DH101" t="s">
        <v>3</v>
      </c>
      <c r="DI101" t="s">
        <v>31</v>
      </c>
      <c r="DJ101" t="s">
        <v>31</v>
      </c>
      <c r="DK101" t="s">
        <v>3</v>
      </c>
      <c r="DL101" t="s">
        <v>3</v>
      </c>
      <c r="DM101" t="s">
        <v>3</v>
      </c>
      <c r="DN101">
        <v>161</v>
      </c>
      <c r="DO101">
        <v>107</v>
      </c>
      <c r="DP101">
        <v>1.0469999999999999</v>
      </c>
      <c r="DQ101">
        <v>1</v>
      </c>
      <c r="DU101">
        <v>1013</v>
      </c>
      <c r="DV101" t="s">
        <v>233</v>
      </c>
      <c r="DW101" t="s">
        <v>233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56314092</v>
      </c>
      <c r="EF101">
        <v>30</v>
      </c>
      <c r="EG101" t="s">
        <v>24</v>
      </c>
      <c r="EH101">
        <v>0</v>
      </c>
      <c r="EI101" t="s">
        <v>3</v>
      </c>
      <c r="EJ101">
        <v>1</v>
      </c>
      <c r="EK101">
        <v>158</v>
      </c>
      <c r="EL101" t="s">
        <v>235</v>
      </c>
      <c r="EM101" t="s">
        <v>236</v>
      </c>
      <c r="EO101" t="s">
        <v>34</v>
      </c>
      <c r="EQ101">
        <v>0</v>
      </c>
      <c r="ER101">
        <v>642.35</v>
      </c>
      <c r="ES101">
        <v>57.83</v>
      </c>
      <c r="ET101">
        <v>532.35</v>
      </c>
      <c r="EU101">
        <v>46.58</v>
      </c>
      <c r="EV101">
        <v>52.17</v>
      </c>
      <c r="EW101">
        <v>4.29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161</v>
      </c>
      <c r="FY101">
        <v>107</v>
      </c>
      <c r="GA101" t="s">
        <v>3</v>
      </c>
      <c r="GD101">
        <v>0</v>
      </c>
      <c r="GF101">
        <v>1786752378</v>
      </c>
      <c r="GG101">
        <v>2</v>
      </c>
      <c r="GH101">
        <v>1</v>
      </c>
      <c r="GI101">
        <v>2</v>
      </c>
      <c r="GJ101">
        <v>0</v>
      </c>
      <c r="GK101">
        <f>ROUND(R101*(R12)/100,2)</f>
        <v>4911.3100000000004</v>
      </c>
      <c r="GL101">
        <f t="shared" si="122"/>
        <v>0</v>
      </c>
      <c r="GM101">
        <f t="shared" si="123"/>
        <v>25987.67</v>
      </c>
      <c r="GN101">
        <f t="shared" si="124"/>
        <v>25987.67</v>
      </c>
      <c r="GO101">
        <f t="shared" si="125"/>
        <v>0</v>
      </c>
      <c r="GP101">
        <f t="shared" si="126"/>
        <v>0</v>
      </c>
      <c r="GR101">
        <v>0</v>
      </c>
      <c r="GS101">
        <v>0</v>
      </c>
      <c r="GT101">
        <v>0</v>
      </c>
      <c r="GU101" t="s">
        <v>3</v>
      </c>
      <c r="GV101">
        <f t="shared" si="127"/>
        <v>0</v>
      </c>
      <c r="GW101">
        <v>1</v>
      </c>
      <c r="GX101">
        <f t="shared" si="128"/>
        <v>0</v>
      </c>
      <c r="HA101">
        <v>0</v>
      </c>
      <c r="HB101">
        <v>0</v>
      </c>
      <c r="HC101">
        <f t="shared" si="129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111</v>
      </c>
      <c r="E102" t="s">
        <v>256</v>
      </c>
      <c r="F102" t="s">
        <v>257</v>
      </c>
      <c r="G102" t="s">
        <v>258</v>
      </c>
      <c r="H102" t="s">
        <v>240</v>
      </c>
      <c r="I102">
        <f>I101*J102</f>
        <v>11.55819</v>
      </c>
      <c r="J102">
        <v>9.66</v>
      </c>
      <c r="K102">
        <v>9.66</v>
      </c>
      <c r="O102">
        <f t="shared" si="98"/>
        <v>53398.8</v>
      </c>
      <c r="P102">
        <f t="shared" si="99"/>
        <v>53398.8</v>
      </c>
      <c r="Q102">
        <f>(ROUND((ROUND(((ET102)*AV102*I102),2)*BB102),2)+ROUND((ROUND(((AE102-(EU102))*AV102*I102),2)*BS102),2))</f>
        <v>0</v>
      </c>
      <c r="R102">
        <f t="shared" si="100"/>
        <v>0</v>
      </c>
      <c r="S102">
        <f t="shared" si="101"/>
        <v>0</v>
      </c>
      <c r="T102">
        <f t="shared" si="102"/>
        <v>0</v>
      </c>
      <c r="U102">
        <f t="shared" si="103"/>
        <v>0</v>
      </c>
      <c r="V102">
        <f t="shared" si="104"/>
        <v>0</v>
      </c>
      <c r="W102">
        <f t="shared" si="105"/>
        <v>0</v>
      </c>
      <c r="X102">
        <f t="shared" si="106"/>
        <v>0</v>
      </c>
      <c r="Y102">
        <f t="shared" si="107"/>
        <v>0</v>
      </c>
      <c r="AA102">
        <v>59912305</v>
      </c>
      <c r="AB102">
        <f t="shared" si="108"/>
        <v>307.58999999999997</v>
      </c>
      <c r="AC102">
        <f t="shared" si="109"/>
        <v>307.58999999999997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110"/>
        <v>0</v>
      </c>
      <c r="AH102">
        <f>(EW102)</f>
        <v>0</v>
      </c>
      <c r="AI102">
        <f>(EX102)</f>
        <v>0</v>
      </c>
      <c r="AJ102">
        <f t="shared" si="111"/>
        <v>0</v>
      </c>
      <c r="AK102">
        <v>307.58999999999997</v>
      </c>
      <c r="AL102">
        <v>307.58999999999997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15.02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259</v>
      </c>
      <c r="BM102">
        <v>158</v>
      </c>
      <c r="BN102">
        <v>0</v>
      </c>
      <c r="BO102" t="s">
        <v>257</v>
      </c>
      <c r="BP102">
        <v>1</v>
      </c>
      <c r="BQ102">
        <v>30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112"/>
        <v>53398.8</v>
      </c>
      <c r="CQ102">
        <f t="shared" si="113"/>
        <v>4620</v>
      </c>
      <c r="CR102">
        <f>(ROUND((ROUND(((ET102)*AV102*1),2)*BB102),2)+ROUND((ROUND(((AE102-(EU102))*AV102*1),2)*BS102),2))</f>
        <v>0</v>
      </c>
      <c r="CS102">
        <f t="shared" si="114"/>
        <v>0</v>
      </c>
      <c r="CT102">
        <f t="shared" si="115"/>
        <v>0</v>
      </c>
      <c r="CU102">
        <f t="shared" si="116"/>
        <v>0</v>
      </c>
      <c r="CV102">
        <f t="shared" si="117"/>
        <v>0</v>
      </c>
      <c r="CW102">
        <f t="shared" si="118"/>
        <v>0</v>
      </c>
      <c r="CX102">
        <f t="shared" si="119"/>
        <v>0</v>
      </c>
      <c r="CY102">
        <f t="shared" si="120"/>
        <v>0</v>
      </c>
      <c r="CZ102">
        <f t="shared" si="121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161</v>
      </c>
      <c r="DO102">
        <v>107</v>
      </c>
      <c r="DP102">
        <v>1.0469999999999999</v>
      </c>
      <c r="DQ102">
        <v>1</v>
      </c>
      <c r="DU102">
        <v>1009</v>
      </c>
      <c r="DV102" t="s">
        <v>240</v>
      </c>
      <c r="DW102" t="s">
        <v>240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56314092</v>
      </c>
      <c r="EF102">
        <v>30</v>
      </c>
      <c r="EG102" t="s">
        <v>24</v>
      </c>
      <c r="EH102">
        <v>0</v>
      </c>
      <c r="EI102" t="s">
        <v>3</v>
      </c>
      <c r="EJ102">
        <v>1</v>
      </c>
      <c r="EK102">
        <v>158</v>
      </c>
      <c r="EL102" t="s">
        <v>235</v>
      </c>
      <c r="EM102" t="s">
        <v>236</v>
      </c>
      <c r="EO102" t="s">
        <v>3</v>
      </c>
      <c r="EQ102">
        <v>0</v>
      </c>
      <c r="ER102">
        <v>307.58999999999997</v>
      </c>
      <c r="ES102">
        <v>307.58999999999997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161</v>
      </c>
      <c r="FY102">
        <v>107</v>
      </c>
      <c r="GA102" t="s">
        <v>3</v>
      </c>
      <c r="GD102">
        <v>0</v>
      </c>
      <c r="GF102">
        <v>-299598276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122"/>
        <v>0</v>
      </c>
      <c r="GM102">
        <f t="shared" si="123"/>
        <v>53398.8</v>
      </c>
      <c r="GN102">
        <f t="shared" si="124"/>
        <v>53398.8</v>
      </c>
      <c r="GO102">
        <f t="shared" si="125"/>
        <v>0</v>
      </c>
      <c r="GP102">
        <f t="shared" si="126"/>
        <v>0</v>
      </c>
      <c r="GR102">
        <v>0</v>
      </c>
      <c r="GS102">
        <v>0</v>
      </c>
      <c r="GT102">
        <v>0</v>
      </c>
      <c r="GU102" t="s">
        <v>3</v>
      </c>
      <c r="GV102">
        <f t="shared" si="127"/>
        <v>0</v>
      </c>
      <c r="GW102">
        <v>1</v>
      </c>
      <c r="GX102">
        <f t="shared" si="128"/>
        <v>0</v>
      </c>
      <c r="HA102">
        <v>0</v>
      </c>
      <c r="HB102">
        <v>0</v>
      </c>
      <c r="HC102">
        <f t="shared" si="129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19</v>
      </c>
      <c r="B103">
        <v>1</v>
      </c>
      <c r="F103" t="s">
        <v>3</v>
      </c>
      <c r="G103" t="s">
        <v>260</v>
      </c>
      <c r="H103" t="s">
        <v>3</v>
      </c>
      <c r="AA103">
        <v>1</v>
      </c>
      <c r="IK103">
        <v>0</v>
      </c>
    </row>
    <row r="104" spans="1:245" x14ac:dyDescent="0.2">
      <c r="A104">
        <v>17</v>
      </c>
      <c r="B104">
        <v>1</v>
      </c>
      <c r="C104">
        <f>ROW(SmtRes!A115)</f>
        <v>115</v>
      </c>
      <c r="D104">
        <f>ROW(EtalonRes!A116)</f>
        <v>116</v>
      </c>
      <c r="E104" t="s">
        <v>261</v>
      </c>
      <c r="F104" t="s">
        <v>262</v>
      </c>
      <c r="G104" t="s">
        <v>263</v>
      </c>
      <c r="H104" t="s">
        <v>264</v>
      </c>
      <c r="I104">
        <f>ROUND(35.62*0.75/100,9)</f>
        <v>0.26715</v>
      </c>
      <c r="J104">
        <v>0</v>
      </c>
      <c r="K104">
        <f>ROUND(35.62*0.75/100,9)</f>
        <v>0.26715</v>
      </c>
      <c r="O104">
        <f t="shared" ref="O104:O111" si="130">ROUND(CP104,2)</f>
        <v>3939.15</v>
      </c>
      <c r="P104">
        <f t="shared" ref="P104:P111" si="131">ROUND((ROUND((AC104*AW104*I104),2)*BC104),2)</f>
        <v>0</v>
      </c>
      <c r="Q104">
        <f>(ROUND((ROUND((((ET104*1.1))*AV104*I104),2)*BB104),2)+ROUND((ROUND(((AE104-((EU104*1.1)))*AV104*I104),2)*BS104),2))</f>
        <v>21.74</v>
      </c>
      <c r="R104">
        <f t="shared" ref="R104:R111" si="132">ROUND((ROUND((AE104*AV104*I104),2)*BS104),2)</f>
        <v>9.09</v>
      </c>
      <c r="S104">
        <f t="shared" ref="S104:S111" si="133">ROUND((ROUND((AF104*AV104*I104),2)*BA104),2)</f>
        <v>3917.41</v>
      </c>
      <c r="T104">
        <f t="shared" ref="T104:T111" si="134">ROUND(CU104*I104,2)</f>
        <v>0</v>
      </c>
      <c r="U104">
        <f t="shared" ref="U104:U111" si="135">CV104*I104</f>
        <v>7.8697047000000007</v>
      </c>
      <c r="V104">
        <f t="shared" ref="V104:V111" si="136">CW104*I104</f>
        <v>0</v>
      </c>
      <c r="W104">
        <f t="shared" ref="W104:W111" si="137">ROUND(CX104*I104,2)</f>
        <v>0</v>
      </c>
      <c r="X104">
        <f t="shared" ref="X104:Y111" si="138">ROUND(CY104,2)</f>
        <v>4113.28</v>
      </c>
      <c r="Y104">
        <f t="shared" si="138"/>
        <v>1880.36</v>
      </c>
      <c r="AA104">
        <v>59912305</v>
      </c>
      <c r="AB104">
        <f t="shared" ref="AB104:AB111" si="139">ROUND((AC104+AD104+AF104),6)</f>
        <v>312.15800000000002</v>
      </c>
      <c r="AC104">
        <f t="shared" ref="AC104:AC111" si="140">ROUND((ES104),6)</f>
        <v>0</v>
      </c>
      <c r="AD104">
        <f>ROUND(((((ET104*1.1))-((EU104*1.1)))+AE104),6)</f>
        <v>5.5</v>
      </c>
      <c r="AE104">
        <f>ROUND(((EU104*1.1)),6)</f>
        <v>0.69299999999999995</v>
      </c>
      <c r="AF104">
        <f>ROUND(((EV104*1.1)),6)</f>
        <v>306.65800000000002</v>
      </c>
      <c r="AG104">
        <f t="shared" ref="AG104:AG111" si="141">ROUND((AP104),6)</f>
        <v>0</v>
      </c>
      <c r="AH104">
        <f>((EW104*1.1))</f>
        <v>29.458000000000002</v>
      </c>
      <c r="AI104">
        <f>((EX104*1.1))</f>
        <v>0</v>
      </c>
      <c r="AJ104">
        <f t="shared" ref="AJ104:AJ111" si="142">(AS104)</f>
        <v>0</v>
      </c>
      <c r="AK104">
        <v>283.77999999999997</v>
      </c>
      <c r="AL104">
        <v>0</v>
      </c>
      <c r="AM104">
        <v>5</v>
      </c>
      <c r="AN104">
        <v>0.63</v>
      </c>
      <c r="AO104">
        <v>278.77999999999997</v>
      </c>
      <c r="AP104">
        <v>0</v>
      </c>
      <c r="AQ104">
        <v>26.78</v>
      </c>
      <c r="AR104">
        <v>0</v>
      </c>
      <c r="AS104">
        <v>0</v>
      </c>
      <c r="AT104">
        <v>105</v>
      </c>
      <c r="AU104">
        <v>48</v>
      </c>
      <c r="AV104">
        <v>1</v>
      </c>
      <c r="AW104">
        <v>1</v>
      </c>
      <c r="AZ104">
        <v>1</v>
      </c>
      <c r="BA104">
        <v>47.82</v>
      </c>
      <c r="BB104">
        <v>14.79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265</v>
      </c>
      <c r="BM104">
        <v>295</v>
      </c>
      <c r="BN104">
        <v>0</v>
      </c>
      <c r="BO104" t="s">
        <v>262</v>
      </c>
      <c r="BP104">
        <v>1</v>
      </c>
      <c r="BQ104">
        <v>30</v>
      </c>
      <c r="BR104">
        <v>0</v>
      </c>
      <c r="BS104">
        <v>47.82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105</v>
      </c>
      <c r="CA104">
        <v>48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508</v>
      </c>
      <c r="CO104">
        <v>0</v>
      </c>
      <c r="CP104">
        <f t="shared" ref="CP104:CP111" si="143">(P104+Q104+S104)</f>
        <v>3939.1499999999996</v>
      </c>
      <c r="CQ104">
        <f t="shared" ref="CQ104:CQ111" si="144">ROUND((ROUND((AC104*AW104*1),2)*BC104),2)</f>
        <v>0</v>
      </c>
      <c r="CR104">
        <f>(ROUND((ROUND((((ET104*1.1))*AV104*1),2)*BB104),2)+ROUND((ROUND(((AE104-((EU104*1.1)))*AV104*1),2)*BS104),2))</f>
        <v>81.349999999999994</v>
      </c>
      <c r="CS104">
        <f t="shared" ref="CS104:CS111" si="145">ROUND((ROUND((AE104*AV104*1),2)*BS104),2)</f>
        <v>33</v>
      </c>
      <c r="CT104">
        <f t="shared" ref="CT104:CT111" si="146">ROUND((ROUND((AF104*AV104*1),2)*BA104),2)</f>
        <v>14664.48</v>
      </c>
      <c r="CU104">
        <f t="shared" ref="CU104:CU111" si="147">AG104</f>
        <v>0</v>
      </c>
      <c r="CV104">
        <f t="shared" ref="CV104:CV111" si="148">(AH104*AV104)</f>
        <v>29.458000000000002</v>
      </c>
      <c r="CW104">
        <f t="shared" ref="CW104:CX111" si="149">AI104</f>
        <v>0</v>
      </c>
      <c r="CX104">
        <f t="shared" si="149"/>
        <v>0</v>
      </c>
      <c r="CY104">
        <f t="shared" ref="CY104:CY111" si="150">S104*(BZ104/100)</f>
        <v>4113.2804999999998</v>
      </c>
      <c r="CZ104">
        <f t="shared" ref="CZ104:CZ111" si="151">S104*(CA104/100)</f>
        <v>1880.3567999999998</v>
      </c>
      <c r="DC104" t="s">
        <v>3</v>
      </c>
      <c r="DD104" t="s">
        <v>3</v>
      </c>
      <c r="DE104" t="s">
        <v>31</v>
      </c>
      <c r="DF104" t="s">
        <v>31</v>
      </c>
      <c r="DG104" t="s">
        <v>31</v>
      </c>
      <c r="DH104" t="s">
        <v>3</v>
      </c>
      <c r="DI104" t="s">
        <v>31</v>
      </c>
      <c r="DJ104" t="s">
        <v>31</v>
      </c>
      <c r="DK104" t="s">
        <v>3</v>
      </c>
      <c r="DL104" t="s">
        <v>3</v>
      </c>
      <c r="DM104" t="s">
        <v>3</v>
      </c>
      <c r="DN104">
        <v>187</v>
      </c>
      <c r="DO104">
        <v>101</v>
      </c>
      <c r="DP104">
        <v>1</v>
      </c>
      <c r="DQ104">
        <v>1</v>
      </c>
      <c r="DU104">
        <v>1005</v>
      </c>
      <c r="DV104" t="s">
        <v>264</v>
      </c>
      <c r="DW104" t="s">
        <v>264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56314229</v>
      </c>
      <c r="EF104">
        <v>30</v>
      </c>
      <c r="EG104" t="s">
        <v>24</v>
      </c>
      <c r="EH104">
        <v>0</v>
      </c>
      <c r="EI104" t="s">
        <v>3</v>
      </c>
      <c r="EJ104">
        <v>1</v>
      </c>
      <c r="EK104">
        <v>295</v>
      </c>
      <c r="EL104" t="s">
        <v>266</v>
      </c>
      <c r="EM104" t="s">
        <v>267</v>
      </c>
      <c r="EO104" t="s">
        <v>34</v>
      </c>
      <c r="EQ104">
        <v>0</v>
      </c>
      <c r="ER104">
        <v>283.77999999999997</v>
      </c>
      <c r="ES104">
        <v>0</v>
      </c>
      <c r="ET104">
        <v>5</v>
      </c>
      <c r="EU104">
        <v>0.63</v>
      </c>
      <c r="EV104">
        <v>278.77999999999997</v>
      </c>
      <c r="EW104">
        <v>26.78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187</v>
      </c>
      <c r="FY104">
        <v>101</v>
      </c>
      <c r="GA104" t="s">
        <v>3</v>
      </c>
      <c r="GD104">
        <v>0</v>
      </c>
      <c r="GF104">
        <v>-882549684</v>
      </c>
      <c r="GG104">
        <v>2</v>
      </c>
      <c r="GH104">
        <v>1</v>
      </c>
      <c r="GI104">
        <v>2</v>
      </c>
      <c r="GJ104">
        <v>0</v>
      </c>
      <c r="GK104">
        <f>ROUND(R104*(R12)/100,2)</f>
        <v>14.54</v>
      </c>
      <c r="GL104">
        <f t="shared" ref="GL104:GL111" si="152">ROUND(IF(AND(BH104=3,BI104=3,FS104&lt;&gt;0),P104,0),2)</f>
        <v>0</v>
      </c>
      <c r="GM104">
        <f t="shared" ref="GM104:GM111" si="153">ROUND(O104+X104+Y104+GK104,2)+GX104</f>
        <v>9947.33</v>
      </c>
      <c r="GN104">
        <f t="shared" ref="GN104:GN111" si="154">IF(OR(BI104=0,BI104=1),GM104-GX104,0)</f>
        <v>9947.33</v>
      </c>
      <c r="GO104">
        <f t="shared" ref="GO104:GO111" si="155">IF(BI104=2,GM104-GX104,0)</f>
        <v>0</v>
      </c>
      <c r="GP104">
        <f t="shared" ref="GP104:GP111" si="156">IF(BI104=4,GM104-GX104,0)</f>
        <v>0</v>
      </c>
      <c r="GR104">
        <v>0</v>
      </c>
      <c r="GS104">
        <v>0</v>
      </c>
      <c r="GT104">
        <v>0</v>
      </c>
      <c r="GU104" t="s">
        <v>3</v>
      </c>
      <c r="GV104">
        <f t="shared" ref="GV104:GV111" si="157">ROUND((GT104),6)</f>
        <v>0</v>
      </c>
      <c r="GW104">
        <v>1</v>
      </c>
      <c r="GX104">
        <f t="shared" ref="GX104:GX111" si="158">ROUND(HC104*I104,2)</f>
        <v>0</v>
      </c>
      <c r="HA104">
        <v>0</v>
      </c>
      <c r="HB104">
        <v>0</v>
      </c>
      <c r="HC104">
        <f t="shared" ref="HC104:HC111" si="159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115</v>
      </c>
      <c r="E105" t="s">
        <v>268</v>
      </c>
      <c r="F105" t="s">
        <v>269</v>
      </c>
      <c r="G105" t="s">
        <v>270</v>
      </c>
      <c r="H105" t="s">
        <v>117</v>
      </c>
      <c r="I105">
        <f>I104*J105</f>
        <v>4.00725</v>
      </c>
      <c r="J105">
        <v>15</v>
      </c>
      <c r="K105">
        <v>15</v>
      </c>
      <c r="O105">
        <f t="shared" si="130"/>
        <v>4801.51</v>
      </c>
      <c r="P105">
        <f t="shared" si="131"/>
        <v>4801.51</v>
      </c>
      <c r="Q105">
        <f>(ROUND((ROUND(((ET105)*AV105*I105),2)*BB105),2)+ROUND((ROUND(((AE105-(EU105))*AV105*I105),2)*BS105),2))</f>
        <v>0</v>
      </c>
      <c r="R105">
        <f t="shared" si="132"/>
        <v>0</v>
      </c>
      <c r="S105">
        <f t="shared" si="133"/>
        <v>0</v>
      </c>
      <c r="T105">
        <f t="shared" si="134"/>
        <v>0</v>
      </c>
      <c r="U105">
        <f t="shared" si="135"/>
        <v>0</v>
      </c>
      <c r="V105">
        <f t="shared" si="136"/>
        <v>0</v>
      </c>
      <c r="W105">
        <f t="shared" si="137"/>
        <v>0</v>
      </c>
      <c r="X105">
        <f t="shared" si="138"/>
        <v>0</v>
      </c>
      <c r="Y105">
        <f t="shared" si="138"/>
        <v>0</v>
      </c>
      <c r="AA105">
        <v>59912305</v>
      </c>
      <c r="AB105">
        <f t="shared" si="139"/>
        <v>146.84</v>
      </c>
      <c r="AC105">
        <f t="shared" si="140"/>
        <v>146.84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141"/>
        <v>0</v>
      </c>
      <c r="AH105">
        <f>(EW105)</f>
        <v>0</v>
      </c>
      <c r="AI105">
        <f>(EX105)</f>
        <v>0</v>
      </c>
      <c r="AJ105">
        <f t="shared" si="142"/>
        <v>0</v>
      </c>
      <c r="AK105">
        <v>146.84</v>
      </c>
      <c r="AL105">
        <v>146.84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8.16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271</v>
      </c>
      <c r="BM105">
        <v>295</v>
      </c>
      <c r="BN105">
        <v>0</v>
      </c>
      <c r="BO105" t="s">
        <v>269</v>
      </c>
      <c r="BP105">
        <v>1</v>
      </c>
      <c r="BQ105">
        <v>30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43"/>
        <v>4801.51</v>
      </c>
      <c r="CQ105">
        <f t="shared" si="144"/>
        <v>1198.21</v>
      </c>
      <c r="CR105">
        <f>(ROUND((ROUND(((ET105)*AV105*1),2)*BB105),2)+ROUND((ROUND(((AE105-(EU105))*AV105*1),2)*BS105),2))</f>
        <v>0</v>
      </c>
      <c r="CS105">
        <f t="shared" si="145"/>
        <v>0</v>
      </c>
      <c r="CT105">
        <f t="shared" si="146"/>
        <v>0</v>
      </c>
      <c r="CU105">
        <f t="shared" si="147"/>
        <v>0</v>
      </c>
      <c r="CV105">
        <f t="shared" si="148"/>
        <v>0</v>
      </c>
      <c r="CW105">
        <f t="shared" si="149"/>
        <v>0</v>
      </c>
      <c r="CX105">
        <f t="shared" si="149"/>
        <v>0</v>
      </c>
      <c r="CY105">
        <f t="shared" si="150"/>
        <v>0</v>
      </c>
      <c r="CZ105">
        <f t="shared" si="151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187</v>
      </c>
      <c r="DO105">
        <v>101</v>
      </c>
      <c r="DP105">
        <v>1</v>
      </c>
      <c r="DQ105">
        <v>1</v>
      </c>
      <c r="DU105">
        <v>1007</v>
      </c>
      <c r="DV105" t="s">
        <v>117</v>
      </c>
      <c r="DW105" t="s">
        <v>117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56314229</v>
      </c>
      <c r="EF105">
        <v>30</v>
      </c>
      <c r="EG105" t="s">
        <v>24</v>
      </c>
      <c r="EH105">
        <v>0</v>
      </c>
      <c r="EI105" t="s">
        <v>3</v>
      </c>
      <c r="EJ105">
        <v>1</v>
      </c>
      <c r="EK105">
        <v>295</v>
      </c>
      <c r="EL105" t="s">
        <v>266</v>
      </c>
      <c r="EM105" t="s">
        <v>267</v>
      </c>
      <c r="EO105" t="s">
        <v>3</v>
      </c>
      <c r="EQ105">
        <v>0</v>
      </c>
      <c r="ER105">
        <v>146.84</v>
      </c>
      <c r="ES105">
        <v>146.84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187</v>
      </c>
      <c r="FY105">
        <v>101</v>
      </c>
      <c r="GA105" t="s">
        <v>3</v>
      </c>
      <c r="GD105">
        <v>0</v>
      </c>
      <c r="GF105">
        <v>92320855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 t="shared" si="152"/>
        <v>0</v>
      </c>
      <c r="GM105">
        <f t="shared" si="153"/>
        <v>4801.51</v>
      </c>
      <c r="GN105">
        <f t="shared" si="154"/>
        <v>4801.51</v>
      </c>
      <c r="GO105">
        <f t="shared" si="155"/>
        <v>0</v>
      </c>
      <c r="GP105">
        <f t="shared" si="156"/>
        <v>0</v>
      </c>
      <c r="GR105">
        <v>0</v>
      </c>
      <c r="GS105">
        <v>0</v>
      </c>
      <c r="GT105">
        <v>0</v>
      </c>
      <c r="GU105" t="s">
        <v>3</v>
      </c>
      <c r="GV105">
        <f t="shared" si="157"/>
        <v>0</v>
      </c>
      <c r="GW105">
        <v>1</v>
      </c>
      <c r="GX105">
        <f t="shared" si="158"/>
        <v>0</v>
      </c>
      <c r="HA105">
        <v>0</v>
      </c>
      <c r="HB105">
        <v>0</v>
      </c>
      <c r="HC105">
        <f t="shared" si="159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ROW(SmtRes!A117)</f>
        <v>117</v>
      </c>
      <c r="D106">
        <f>ROW(EtalonRes!A118)</f>
        <v>118</v>
      </c>
      <c r="E106" t="s">
        <v>272</v>
      </c>
      <c r="F106" t="s">
        <v>273</v>
      </c>
      <c r="G106" t="s">
        <v>274</v>
      </c>
      <c r="H106" t="s">
        <v>264</v>
      </c>
      <c r="I106">
        <f>ROUND(I104/3,9)</f>
        <v>8.9050000000000004E-2</v>
      </c>
      <c r="J106">
        <v>0</v>
      </c>
      <c r="K106">
        <f>ROUND(I104/3,9)</f>
        <v>8.9050000000000004E-2</v>
      </c>
      <c r="O106">
        <f t="shared" si="130"/>
        <v>1950.58</v>
      </c>
      <c r="P106">
        <f t="shared" si="131"/>
        <v>0</v>
      </c>
      <c r="Q106">
        <f>(ROUND((ROUND((((ET106*1.1))*AV106*I106),2)*BB106),2)+ROUND((ROUND(((AE106-((EU106*1.1)))*AV106*I106),2)*BS106),2))</f>
        <v>0</v>
      </c>
      <c r="R106">
        <f t="shared" si="132"/>
        <v>0</v>
      </c>
      <c r="S106">
        <f t="shared" si="133"/>
        <v>1950.58</v>
      </c>
      <c r="T106">
        <f t="shared" si="134"/>
        <v>0</v>
      </c>
      <c r="U106">
        <f t="shared" si="135"/>
        <v>3.9182000000000001</v>
      </c>
      <c r="V106">
        <f t="shared" si="136"/>
        <v>0</v>
      </c>
      <c r="W106">
        <f t="shared" si="137"/>
        <v>0</v>
      </c>
      <c r="X106">
        <f t="shared" si="138"/>
        <v>2048.11</v>
      </c>
      <c r="Y106">
        <f t="shared" si="138"/>
        <v>936.28</v>
      </c>
      <c r="AA106">
        <v>59912305</v>
      </c>
      <c r="AB106">
        <f t="shared" si="139"/>
        <v>458.04</v>
      </c>
      <c r="AC106">
        <f t="shared" si="140"/>
        <v>0</v>
      </c>
      <c r="AD106">
        <f>ROUND(((((ET106*1.1))-((EU106*1.1)))+AE106),6)</f>
        <v>0</v>
      </c>
      <c r="AE106">
        <f>ROUND(((EU106*1.1)),6)</f>
        <v>0</v>
      </c>
      <c r="AF106">
        <f>ROUND(((EV106*1.1)),6)</f>
        <v>458.04</v>
      </c>
      <c r="AG106">
        <f t="shared" si="141"/>
        <v>0</v>
      </c>
      <c r="AH106">
        <f>((EW106*1.1))</f>
        <v>44</v>
      </c>
      <c r="AI106">
        <f>((EX106*1.1))</f>
        <v>0</v>
      </c>
      <c r="AJ106">
        <f t="shared" si="142"/>
        <v>0</v>
      </c>
      <c r="AK106">
        <v>416.4</v>
      </c>
      <c r="AL106">
        <v>0</v>
      </c>
      <c r="AM106">
        <v>0</v>
      </c>
      <c r="AN106">
        <v>0</v>
      </c>
      <c r="AO106">
        <v>416.4</v>
      </c>
      <c r="AP106">
        <v>0</v>
      </c>
      <c r="AQ106">
        <v>40</v>
      </c>
      <c r="AR106">
        <v>0</v>
      </c>
      <c r="AS106">
        <v>0</v>
      </c>
      <c r="AT106">
        <v>105</v>
      </c>
      <c r="AU106">
        <v>48</v>
      </c>
      <c r="AV106">
        <v>1</v>
      </c>
      <c r="AW106">
        <v>1</v>
      </c>
      <c r="AZ106">
        <v>1</v>
      </c>
      <c r="BA106">
        <v>47.82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275</v>
      </c>
      <c r="BM106">
        <v>295</v>
      </c>
      <c r="BN106">
        <v>0</v>
      </c>
      <c r="BO106" t="s">
        <v>273</v>
      </c>
      <c r="BP106">
        <v>1</v>
      </c>
      <c r="BQ106">
        <v>30</v>
      </c>
      <c r="BR106">
        <v>0</v>
      </c>
      <c r="BS106">
        <v>47.82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105</v>
      </c>
      <c r="CA106">
        <v>48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508</v>
      </c>
      <c r="CO106">
        <v>0</v>
      </c>
      <c r="CP106">
        <f t="shared" si="143"/>
        <v>1950.58</v>
      </c>
      <c r="CQ106">
        <f t="shared" si="144"/>
        <v>0</v>
      </c>
      <c r="CR106">
        <f>(ROUND((ROUND((((ET106*1.1))*AV106*1),2)*BB106),2)+ROUND((ROUND(((AE106-((EU106*1.1)))*AV106*1),2)*BS106),2))</f>
        <v>0</v>
      </c>
      <c r="CS106">
        <f t="shared" si="145"/>
        <v>0</v>
      </c>
      <c r="CT106">
        <f t="shared" si="146"/>
        <v>21903.47</v>
      </c>
      <c r="CU106">
        <f t="shared" si="147"/>
        <v>0</v>
      </c>
      <c r="CV106">
        <f t="shared" si="148"/>
        <v>44</v>
      </c>
      <c r="CW106">
        <f t="shared" si="149"/>
        <v>0</v>
      </c>
      <c r="CX106">
        <f t="shared" si="149"/>
        <v>0</v>
      </c>
      <c r="CY106">
        <f t="shared" si="150"/>
        <v>2048.1089999999999</v>
      </c>
      <c r="CZ106">
        <f t="shared" si="151"/>
        <v>936.27839999999992</v>
      </c>
      <c r="DC106" t="s">
        <v>3</v>
      </c>
      <c r="DD106" t="s">
        <v>3</v>
      </c>
      <c r="DE106" t="s">
        <v>31</v>
      </c>
      <c r="DF106" t="s">
        <v>31</v>
      </c>
      <c r="DG106" t="s">
        <v>31</v>
      </c>
      <c r="DH106" t="s">
        <v>3</v>
      </c>
      <c r="DI106" t="s">
        <v>31</v>
      </c>
      <c r="DJ106" t="s">
        <v>31</v>
      </c>
      <c r="DK106" t="s">
        <v>3</v>
      </c>
      <c r="DL106" t="s">
        <v>3</v>
      </c>
      <c r="DM106" t="s">
        <v>3</v>
      </c>
      <c r="DN106">
        <v>187</v>
      </c>
      <c r="DO106">
        <v>101</v>
      </c>
      <c r="DP106">
        <v>1</v>
      </c>
      <c r="DQ106">
        <v>1</v>
      </c>
      <c r="DU106">
        <v>1005</v>
      </c>
      <c r="DV106" t="s">
        <v>264</v>
      </c>
      <c r="DW106" t="s">
        <v>264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56314229</v>
      </c>
      <c r="EF106">
        <v>30</v>
      </c>
      <c r="EG106" t="s">
        <v>24</v>
      </c>
      <c r="EH106">
        <v>0</v>
      </c>
      <c r="EI106" t="s">
        <v>3</v>
      </c>
      <c r="EJ106">
        <v>1</v>
      </c>
      <c r="EK106">
        <v>295</v>
      </c>
      <c r="EL106" t="s">
        <v>266</v>
      </c>
      <c r="EM106" t="s">
        <v>267</v>
      </c>
      <c r="EO106" t="s">
        <v>34</v>
      </c>
      <c r="EQ106">
        <v>0</v>
      </c>
      <c r="ER106">
        <v>416.4</v>
      </c>
      <c r="ES106">
        <v>0</v>
      </c>
      <c r="ET106">
        <v>0</v>
      </c>
      <c r="EU106">
        <v>0</v>
      </c>
      <c r="EV106">
        <v>416.4</v>
      </c>
      <c r="EW106">
        <v>40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187</v>
      </c>
      <c r="FY106">
        <v>101</v>
      </c>
      <c r="GA106" t="s">
        <v>3</v>
      </c>
      <c r="GD106">
        <v>0</v>
      </c>
      <c r="GF106">
        <v>-40892003</v>
      </c>
      <c r="GG106">
        <v>2</v>
      </c>
      <c r="GH106">
        <v>1</v>
      </c>
      <c r="GI106">
        <v>2</v>
      </c>
      <c r="GJ106">
        <v>0</v>
      </c>
      <c r="GK106">
        <f>ROUND(R106*(R12)/100,2)</f>
        <v>0</v>
      </c>
      <c r="GL106">
        <f t="shared" si="152"/>
        <v>0</v>
      </c>
      <c r="GM106">
        <f t="shared" si="153"/>
        <v>4934.97</v>
      </c>
      <c r="GN106">
        <f t="shared" si="154"/>
        <v>4934.97</v>
      </c>
      <c r="GO106">
        <f t="shared" si="155"/>
        <v>0</v>
      </c>
      <c r="GP106">
        <f t="shared" si="156"/>
        <v>0</v>
      </c>
      <c r="GR106">
        <v>0</v>
      </c>
      <c r="GS106">
        <v>0</v>
      </c>
      <c r="GT106">
        <v>0</v>
      </c>
      <c r="GU106" t="s">
        <v>3</v>
      </c>
      <c r="GV106">
        <f t="shared" si="157"/>
        <v>0</v>
      </c>
      <c r="GW106">
        <v>1</v>
      </c>
      <c r="GX106">
        <f t="shared" si="158"/>
        <v>0</v>
      </c>
      <c r="HA106">
        <v>0</v>
      </c>
      <c r="HB106">
        <v>0</v>
      </c>
      <c r="HC106">
        <f t="shared" si="159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117</v>
      </c>
      <c r="E107" t="s">
        <v>276</v>
      </c>
      <c r="F107" t="s">
        <v>269</v>
      </c>
      <c r="G107" t="s">
        <v>270</v>
      </c>
      <c r="H107" t="s">
        <v>117</v>
      </c>
      <c r="I107">
        <f>I106*J107</f>
        <v>1.33575</v>
      </c>
      <c r="J107">
        <v>15</v>
      </c>
      <c r="K107">
        <v>15</v>
      </c>
      <c r="O107">
        <f t="shared" si="130"/>
        <v>1600.5</v>
      </c>
      <c r="P107">
        <f t="shared" si="131"/>
        <v>1600.5</v>
      </c>
      <c r="Q107">
        <f>(ROUND((ROUND(((ET107)*AV107*I107),2)*BB107),2)+ROUND((ROUND(((AE107-(EU107))*AV107*I107),2)*BS107),2))</f>
        <v>0</v>
      </c>
      <c r="R107">
        <f t="shared" si="132"/>
        <v>0</v>
      </c>
      <c r="S107">
        <f t="shared" si="133"/>
        <v>0</v>
      </c>
      <c r="T107">
        <f t="shared" si="134"/>
        <v>0</v>
      </c>
      <c r="U107">
        <f t="shared" si="135"/>
        <v>0</v>
      </c>
      <c r="V107">
        <f t="shared" si="136"/>
        <v>0</v>
      </c>
      <c r="W107">
        <f t="shared" si="137"/>
        <v>0</v>
      </c>
      <c r="X107">
        <f t="shared" si="138"/>
        <v>0</v>
      </c>
      <c r="Y107">
        <f t="shared" si="138"/>
        <v>0</v>
      </c>
      <c r="AA107">
        <v>59912305</v>
      </c>
      <c r="AB107">
        <f t="shared" si="139"/>
        <v>146.84</v>
      </c>
      <c r="AC107">
        <f t="shared" si="140"/>
        <v>146.84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141"/>
        <v>0</v>
      </c>
      <c r="AH107">
        <f>(EW107)</f>
        <v>0</v>
      </c>
      <c r="AI107">
        <f>(EX107)</f>
        <v>0</v>
      </c>
      <c r="AJ107">
        <f t="shared" si="142"/>
        <v>0</v>
      </c>
      <c r="AK107">
        <v>146.84</v>
      </c>
      <c r="AL107">
        <v>146.84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8.16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271</v>
      </c>
      <c r="BM107">
        <v>295</v>
      </c>
      <c r="BN107">
        <v>0</v>
      </c>
      <c r="BO107" t="s">
        <v>269</v>
      </c>
      <c r="BP107">
        <v>1</v>
      </c>
      <c r="BQ107">
        <v>30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43"/>
        <v>1600.5</v>
      </c>
      <c r="CQ107">
        <f t="shared" si="144"/>
        <v>1198.21</v>
      </c>
      <c r="CR107">
        <f>(ROUND((ROUND(((ET107)*AV107*1),2)*BB107),2)+ROUND((ROUND(((AE107-(EU107))*AV107*1),2)*BS107),2))</f>
        <v>0</v>
      </c>
      <c r="CS107">
        <f t="shared" si="145"/>
        <v>0</v>
      </c>
      <c r="CT107">
        <f t="shared" si="146"/>
        <v>0</v>
      </c>
      <c r="CU107">
        <f t="shared" si="147"/>
        <v>0</v>
      </c>
      <c r="CV107">
        <f t="shared" si="148"/>
        <v>0</v>
      </c>
      <c r="CW107">
        <f t="shared" si="149"/>
        <v>0</v>
      </c>
      <c r="CX107">
        <f t="shared" si="149"/>
        <v>0</v>
      </c>
      <c r="CY107">
        <f t="shared" si="150"/>
        <v>0</v>
      </c>
      <c r="CZ107">
        <f t="shared" si="151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187</v>
      </c>
      <c r="DO107">
        <v>101</v>
      </c>
      <c r="DP107">
        <v>1</v>
      </c>
      <c r="DQ107">
        <v>1</v>
      </c>
      <c r="DU107">
        <v>1007</v>
      </c>
      <c r="DV107" t="s">
        <v>117</v>
      </c>
      <c r="DW107" t="s">
        <v>117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56314229</v>
      </c>
      <c r="EF107">
        <v>30</v>
      </c>
      <c r="EG107" t="s">
        <v>24</v>
      </c>
      <c r="EH107">
        <v>0</v>
      </c>
      <c r="EI107" t="s">
        <v>3</v>
      </c>
      <c r="EJ107">
        <v>1</v>
      </c>
      <c r="EK107">
        <v>295</v>
      </c>
      <c r="EL107" t="s">
        <v>266</v>
      </c>
      <c r="EM107" t="s">
        <v>267</v>
      </c>
      <c r="EO107" t="s">
        <v>3</v>
      </c>
      <c r="EQ107">
        <v>0</v>
      </c>
      <c r="ER107">
        <v>146.84</v>
      </c>
      <c r="ES107">
        <v>146.84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187</v>
      </c>
      <c r="FY107">
        <v>101</v>
      </c>
      <c r="GA107" t="s">
        <v>3</v>
      </c>
      <c r="GD107">
        <v>0</v>
      </c>
      <c r="GF107">
        <v>92320855</v>
      </c>
      <c r="GG107">
        <v>2</v>
      </c>
      <c r="GH107">
        <v>1</v>
      </c>
      <c r="GI107">
        <v>2</v>
      </c>
      <c r="GJ107">
        <v>0</v>
      </c>
      <c r="GK107">
        <f>ROUND(R107*(R12)/100,2)</f>
        <v>0</v>
      </c>
      <c r="GL107">
        <f t="shared" si="152"/>
        <v>0</v>
      </c>
      <c r="GM107">
        <f t="shared" si="153"/>
        <v>1600.5</v>
      </c>
      <c r="GN107">
        <f t="shared" si="154"/>
        <v>1600.5</v>
      </c>
      <c r="GO107">
        <f t="shared" si="155"/>
        <v>0</v>
      </c>
      <c r="GP107">
        <f t="shared" si="156"/>
        <v>0</v>
      </c>
      <c r="GR107">
        <v>0</v>
      </c>
      <c r="GS107">
        <v>0</v>
      </c>
      <c r="GT107">
        <v>0</v>
      </c>
      <c r="GU107" t="s">
        <v>3</v>
      </c>
      <c r="GV107">
        <f t="shared" si="157"/>
        <v>0</v>
      </c>
      <c r="GW107">
        <v>1</v>
      </c>
      <c r="GX107">
        <f t="shared" si="158"/>
        <v>0</v>
      </c>
      <c r="HA107">
        <v>0</v>
      </c>
      <c r="HB107">
        <v>0</v>
      </c>
      <c r="HC107">
        <f t="shared" si="159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ROW(SmtRes!A119)</f>
        <v>119</v>
      </c>
      <c r="D108">
        <f>ROW(EtalonRes!A120)</f>
        <v>120</v>
      </c>
      <c r="E108" t="s">
        <v>277</v>
      </c>
      <c r="F108" t="s">
        <v>278</v>
      </c>
      <c r="G108" t="s">
        <v>279</v>
      </c>
      <c r="H108" t="s">
        <v>264</v>
      </c>
      <c r="I108">
        <f>ROUND(-I104-I106,9)</f>
        <v>-0.35620000000000002</v>
      </c>
      <c r="J108">
        <v>0</v>
      </c>
      <c r="K108">
        <f>ROUND(-I104-I106,9)</f>
        <v>-0.35620000000000002</v>
      </c>
      <c r="O108">
        <f t="shared" si="130"/>
        <v>-1066.8599999999999</v>
      </c>
      <c r="P108">
        <f t="shared" si="131"/>
        <v>0</v>
      </c>
      <c r="Q108">
        <f>(ROUND((ROUND((((ET108*1.1))*AV108*I108),2)*BB108),2)+ROUND((ROUND(((AE108-((EU108*1.1)))*AV108*I108),2)*BS108),2))</f>
        <v>0</v>
      </c>
      <c r="R108">
        <f t="shared" si="132"/>
        <v>0</v>
      </c>
      <c r="S108">
        <f t="shared" si="133"/>
        <v>-1066.8599999999999</v>
      </c>
      <c r="T108">
        <f t="shared" si="134"/>
        <v>0</v>
      </c>
      <c r="U108">
        <f t="shared" si="135"/>
        <v>-2.1432554000000001</v>
      </c>
      <c r="V108">
        <f t="shared" si="136"/>
        <v>0</v>
      </c>
      <c r="W108">
        <f t="shared" si="137"/>
        <v>0</v>
      </c>
      <c r="X108">
        <f t="shared" si="138"/>
        <v>-1120.2</v>
      </c>
      <c r="Y108">
        <f t="shared" si="138"/>
        <v>-512.09</v>
      </c>
      <c r="AA108">
        <v>59912305</v>
      </c>
      <c r="AB108">
        <f t="shared" si="139"/>
        <v>62.634</v>
      </c>
      <c r="AC108">
        <f t="shared" si="140"/>
        <v>0</v>
      </c>
      <c r="AD108">
        <f>ROUND(((((ET108*1.1))-((EU108*1.1)))+AE108),6)</f>
        <v>0</v>
      </c>
      <c r="AE108">
        <f>ROUND(((EU108*1.1)),6)</f>
        <v>0</v>
      </c>
      <c r="AF108">
        <f>ROUND(((EV108*1.1)),6)</f>
        <v>62.634</v>
      </c>
      <c r="AG108">
        <f t="shared" si="141"/>
        <v>0</v>
      </c>
      <c r="AH108">
        <f>((EW108*1.1))</f>
        <v>6.0170000000000003</v>
      </c>
      <c r="AI108">
        <f>((EX108*1.1))</f>
        <v>0</v>
      </c>
      <c r="AJ108">
        <f t="shared" si="142"/>
        <v>0</v>
      </c>
      <c r="AK108">
        <v>56.94</v>
      </c>
      <c r="AL108">
        <v>0</v>
      </c>
      <c r="AM108">
        <v>0</v>
      </c>
      <c r="AN108">
        <v>0</v>
      </c>
      <c r="AO108">
        <v>56.94</v>
      </c>
      <c r="AP108">
        <v>0</v>
      </c>
      <c r="AQ108">
        <v>5.47</v>
      </c>
      <c r="AR108">
        <v>0</v>
      </c>
      <c r="AS108">
        <v>0</v>
      </c>
      <c r="AT108">
        <v>105</v>
      </c>
      <c r="AU108">
        <v>48</v>
      </c>
      <c r="AV108">
        <v>1</v>
      </c>
      <c r="AW108">
        <v>1</v>
      </c>
      <c r="AZ108">
        <v>1</v>
      </c>
      <c r="BA108">
        <v>47.82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280</v>
      </c>
      <c r="BM108">
        <v>295</v>
      </c>
      <c r="BN108">
        <v>0</v>
      </c>
      <c r="BO108" t="s">
        <v>278</v>
      </c>
      <c r="BP108">
        <v>1</v>
      </c>
      <c r="BQ108">
        <v>30</v>
      </c>
      <c r="BR108">
        <v>0</v>
      </c>
      <c r="BS108">
        <v>47.82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105</v>
      </c>
      <c r="CA108">
        <v>48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508</v>
      </c>
      <c r="CO108">
        <v>0</v>
      </c>
      <c r="CP108">
        <f t="shared" si="143"/>
        <v>-1066.8599999999999</v>
      </c>
      <c r="CQ108">
        <f t="shared" si="144"/>
        <v>0</v>
      </c>
      <c r="CR108">
        <f>(ROUND((ROUND((((ET108*1.1))*AV108*1),2)*BB108),2)+ROUND((ROUND(((AE108-((EU108*1.1)))*AV108*1),2)*BS108),2))</f>
        <v>0</v>
      </c>
      <c r="CS108">
        <f t="shared" si="145"/>
        <v>0</v>
      </c>
      <c r="CT108">
        <f t="shared" si="146"/>
        <v>2994.97</v>
      </c>
      <c r="CU108">
        <f t="shared" si="147"/>
        <v>0</v>
      </c>
      <c r="CV108">
        <f t="shared" si="148"/>
        <v>6.0170000000000003</v>
      </c>
      <c r="CW108">
        <f t="shared" si="149"/>
        <v>0</v>
      </c>
      <c r="CX108">
        <f t="shared" si="149"/>
        <v>0</v>
      </c>
      <c r="CY108">
        <f t="shared" si="150"/>
        <v>-1120.203</v>
      </c>
      <c r="CZ108">
        <f t="shared" si="151"/>
        <v>-512.0927999999999</v>
      </c>
      <c r="DC108" t="s">
        <v>3</v>
      </c>
      <c r="DD108" t="s">
        <v>3</v>
      </c>
      <c r="DE108" t="s">
        <v>31</v>
      </c>
      <c r="DF108" t="s">
        <v>31</v>
      </c>
      <c r="DG108" t="s">
        <v>31</v>
      </c>
      <c r="DH108" t="s">
        <v>3</v>
      </c>
      <c r="DI108" t="s">
        <v>31</v>
      </c>
      <c r="DJ108" t="s">
        <v>31</v>
      </c>
      <c r="DK108" t="s">
        <v>3</v>
      </c>
      <c r="DL108" t="s">
        <v>3</v>
      </c>
      <c r="DM108" t="s">
        <v>3</v>
      </c>
      <c r="DN108">
        <v>187</v>
      </c>
      <c r="DO108">
        <v>101</v>
      </c>
      <c r="DP108">
        <v>1</v>
      </c>
      <c r="DQ108">
        <v>1</v>
      </c>
      <c r="DU108">
        <v>1005</v>
      </c>
      <c r="DV108" t="s">
        <v>264</v>
      </c>
      <c r="DW108" t="s">
        <v>264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56314229</v>
      </c>
      <c r="EF108">
        <v>30</v>
      </c>
      <c r="EG108" t="s">
        <v>24</v>
      </c>
      <c r="EH108">
        <v>0</v>
      </c>
      <c r="EI108" t="s">
        <v>3</v>
      </c>
      <c r="EJ108">
        <v>1</v>
      </c>
      <c r="EK108">
        <v>295</v>
      </c>
      <c r="EL108" t="s">
        <v>266</v>
      </c>
      <c r="EM108" t="s">
        <v>267</v>
      </c>
      <c r="EO108" t="s">
        <v>34</v>
      </c>
      <c r="EQ108">
        <v>0</v>
      </c>
      <c r="ER108">
        <v>56.94</v>
      </c>
      <c r="ES108">
        <v>0</v>
      </c>
      <c r="ET108">
        <v>0</v>
      </c>
      <c r="EU108">
        <v>0</v>
      </c>
      <c r="EV108">
        <v>56.94</v>
      </c>
      <c r="EW108">
        <v>5.47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187</v>
      </c>
      <c r="FY108">
        <v>101</v>
      </c>
      <c r="GA108" t="s">
        <v>3</v>
      </c>
      <c r="GD108">
        <v>0</v>
      </c>
      <c r="GF108">
        <v>1485046588</v>
      </c>
      <c r="GG108">
        <v>2</v>
      </c>
      <c r="GH108">
        <v>1</v>
      </c>
      <c r="GI108">
        <v>2</v>
      </c>
      <c r="GJ108">
        <v>0</v>
      </c>
      <c r="GK108">
        <f>ROUND(R108*(R12)/100,2)</f>
        <v>0</v>
      </c>
      <c r="GL108">
        <f t="shared" si="152"/>
        <v>0</v>
      </c>
      <c r="GM108">
        <f t="shared" si="153"/>
        <v>-2699.15</v>
      </c>
      <c r="GN108">
        <f t="shared" si="154"/>
        <v>-2699.15</v>
      </c>
      <c r="GO108">
        <f t="shared" si="155"/>
        <v>0</v>
      </c>
      <c r="GP108">
        <f t="shared" si="156"/>
        <v>0</v>
      </c>
      <c r="GR108">
        <v>0</v>
      </c>
      <c r="GS108">
        <v>0</v>
      </c>
      <c r="GT108">
        <v>0</v>
      </c>
      <c r="GU108" t="s">
        <v>3</v>
      </c>
      <c r="GV108">
        <f t="shared" si="157"/>
        <v>0</v>
      </c>
      <c r="GW108">
        <v>1</v>
      </c>
      <c r="GX108">
        <f t="shared" si="158"/>
        <v>0</v>
      </c>
      <c r="HA108">
        <v>0</v>
      </c>
      <c r="HB108">
        <v>0</v>
      </c>
      <c r="HC108">
        <f t="shared" si="159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119</v>
      </c>
      <c r="E109" t="s">
        <v>281</v>
      </c>
      <c r="F109" t="s">
        <v>269</v>
      </c>
      <c r="G109" t="s">
        <v>270</v>
      </c>
      <c r="H109" t="s">
        <v>117</v>
      </c>
      <c r="I109">
        <f>I108*J109</f>
        <v>-1.7809999999999997</v>
      </c>
      <c r="J109">
        <v>4.9999999999999991</v>
      </c>
      <c r="K109">
        <v>5</v>
      </c>
      <c r="O109">
        <f t="shared" si="130"/>
        <v>-2134</v>
      </c>
      <c r="P109">
        <f t="shared" si="131"/>
        <v>-2134</v>
      </c>
      <c r="Q109">
        <f>(ROUND((ROUND(((ET109)*AV109*I109),2)*BB109),2)+ROUND((ROUND(((AE109-(EU109))*AV109*I109),2)*BS109),2))</f>
        <v>0</v>
      </c>
      <c r="R109">
        <f t="shared" si="132"/>
        <v>0</v>
      </c>
      <c r="S109">
        <f t="shared" si="133"/>
        <v>0</v>
      </c>
      <c r="T109">
        <f t="shared" si="134"/>
        <v>0</v>
      </c>
      <c r="U109">
        <f t="shared" si="135"/>
        <v>0</v>
      </c>
      <c r="V109">
        <f t="shared" si="136"/>
        <v>0</v>
      </c>
      <c r="W109">
        <f t="shared" si="137"/>
        <v>0</v>
      </c>
      <c r="X109">
        <f t="shared" si="138"/>
        <v>0</v>
      </c>
      <c r="Y109">
        <f t="shared" si="138"/>
        <v>0</v>
      </c>
      <c r="AA109">
        <v>59912305</v>
      </c>
      <c r="AB109">
        <f t="shared" si="139"/>
        <v>146.84</v>
      </c>
      <c r="AC109">
        <f t="shared" si="140"/>
        <v>146.84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141"/>
        <v>0</v>
      </c>
      <c r="AH109">
        <f>(EW109)</f>
        <v>0</v>
      </c>
      <c r="AI109">
        <f>(EX109)</f>
        <v>0</v>
      </c>
      <c r="AJ109">
        <f t="shared" si="142"/>
        <v>0</v>
      </c>
      <c r="AK109">
        <v>146.84</v>
      </c>
      <c r="AL109">
        <v>146.84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8.16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271</v>
      </c>
      <c r="BM109">
        <v>295</v>
      </c>
      <c r="BN109">
        <v>0</v>
      </c>
      <c r="BO109" t="s">
        <v>269</v>
      </c>
      <c r="BP109">
        <v>1</v>
      </c>
      <c r="BQ109">
        <v>30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43"/>
        <v>-2134</v>
      </c>
      <c r="CQ109">
        <f t="shared" si="144"/>
        <v>1198.21</v>
      </c>
      <c r="CR109">
        <f>(ROUND((ROUND(((ET109)*AV109*1),2)*BB109),2)+ROUND((ROUND(((AE109-(EU109))*AV109*1),2)*BS109),2))</f>
        <v>0</v>
      </c>
      <c r="CS109">
        <f t="shared" si="145"/>
        <v>0</v>
      </c>
      <c r="CT109">
        <f t="shared" si="146"/>
        <v>0</v>
      </c>
      <c r="CU109">
        <f t="shared" si="147"/>
        <v>0</v>
      </c>
      <c r="CV109">
        <f t="shared" si="148"/>
        <v>0</v>
      </c>
      <c r="CW109">
        <f t="shared" si="149"/>
        <v>0</v>
      </c>
      <c r="CX109">
        <f t="shared" si="149"/>
        <v>0</v>
      </c>
      <c r="CY109">
        <f t="shared" si="150"/>
        <v>0</v>
      </c>
      <c r="CZ109">
        <f t="shared" si="151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187</v>
      </c>
      <c r="DO109">
        <v>101</v>
      </c>
      <c r="DP109">
        <v>1</v>
      </c>
      <c r="DQ109">
        <v>1</v>
      </c>
      <c r="DU109">
        <v>1007</v>
      </c>
      <c r="DV109" t="s">
        <v>117</v>
      </c>
      <c r="DW109" t="s">
        <v>117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56314229</v>
      </c>
      <c r="EF109">
        <v>30</v>
      </c>
      <c r="EG109" t="s">
        <v>24</v>
      </c>
      <c r="EH109">
        <v>0</v>
      </c>
      <c r="EI109" t="s">
        <v>3</v>
      </c>
      <c r="EJ109">
        <v>1</v>
      </c>
      <c r="EK109">
        <v>295</v>
      </c>
      <c r="EL109" t="s">
        <v>266</v>
      </c>
      <c r="EM109" t="s">
        <v>267</v>
      </c>
      <c r="EO109" t="s">
        <v>3</v>
      </c>
      <c r="EQ109">
        <v>0</v>
      </c>
      <c r="ER109">
        <v>146.84</v>
      </c>
      <c r="ES109">
        <v>146.84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187</v>
      </c>
      <c r="FY109">
        <v>101</v>
      </c>
      <c r="GA109" t="s">
        <v>3</v>
      </c>
      <c r="GD109">
        <v>0</v>
      </c>
      <c r="GF109">
        <v>92320855</v>
      </c>
      <c r="GG109">
        <v>2</v>
      </c>
      <c r="GH109">
        <v>1</v>
      </c>
      <c r="GI109">
        <v>2</v>
      </c>
      <c r="GJ109">
        <v>0</v>
      </c>
      <c r="GK109">
        <f>ROUND(R109*(R12)/100,2)</f>
        <v>0</v>
      </c>
      <c r="GL109">
        <f t="shared" si="152"/>
        <v>0</v>
      </c>
      <c r="GM109">
        <f t="shared" si="153"/>
        <v>-2134</v>
      </c>
      <c r="GN109">
        <f t="shared" si="154"/>
        <v>-2134</v>
      </c>
      <c r="GO109">
        <f t="shared" si="155"/>
        <v>0</v>
      </c>
      <c r="GP109">
        <f t="shared" si="156"/>
        <v>0</v>
      </c>
      <c r="GR109">
        <v>0</v>
      </c>
      <c r="GS109">
        <v>0</v>
      </c>
      <c r="GT109">
        <v>0</v>
      </c>
      <c r="GU109" t="s">
        <v>3</v>
      </c>
      <c r="GV109">
        <f t="shared" si="157"/>
        <v>0</v>
      </c>
      <c r="GW109">
        <v>1</v>
      </c>
      <c r="GX109">
        <f t="shared" si="158"/>
        <v>0</v>
      </c>
      <c r="HA109">
        <v>0</v>
      </c>
      <c r="HB109">
        <v>0</v>
      </c>
      <c r="HC109">
        <f t="shared" si="159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ROW(SmtRes!A122)</f>
        <v>122</v>
      </c>
      <c r="D110">
        <f>ROW(EtalonRes!A123)</f>
        <v>123</v>
      </c>
      <c r="E110" t="s">
        <v>282</v>
      </c>
      <c r="F110" t="s">
        <v>283</v>
      </c>
      <c r="G110" t="s">
        <v>284</v>
      </c>
      <c r="H110" t="s">
        <v>264</v>
      </c>
      <c r="I110">
        <f>ROUND(-I108,9)</f>
        <v>0.35620000000000002</v>
      </c>
      <c r="J110">
        <v>0</v>
      </c>
      <c r="K110">
        <f>ROUND(-I108,9)</f>
        <v>0.35620000000000002</v>
      </c>
      <c r="O110">
        <f t="shared" si="130"/>
        <v>1284.43</v>
      </c>
      <c r="P110">
        <f t="shared" si="131"/>
        <v>184.57</v>
      </c>
      <c r="Q110">
        <f>(ROUND((ROUND((((ET110*1.1))*AV110*I110),2)*BB110),2)+ROUND((ROUND(((AE110-((EU110*1.1)))*AV110*I110),2)*BS110),2))</f>
        <v>0</v>
      </c>
      <c r="R110">
        <f t="shared" si="132"/>
        <v>0</v>
      </c>
      <c r="S110">
        <f t="shared" si="133"/>
        <v>1099.8599999999999</v>
      </c>
      <c r="T110">
        <f t="shared" si="134"/>
        <v>0</v>
      </c>
      <c r="U110">
        <f t="shared" si="135"/>
        <v>2.0570550000000001</v>
      </c>
      <c r="V110">
        <f t="shared" si="136"/>
        <v>0</v>
      </c>
      <c r="W110">
        <f t="shared" si="137"/>
        <v>0</v>
      </c>
      <c r="X110">
        <f t="shared" si="138"/>
        <v>1154.8499999999999</v>
      </c>
      <c r="Y110">
        <f t="shared" si="138"/>
        <v>527.92999999999995</v>
      </c>
      <c r="AA110">
        <v>59912305</v>
      </c>
      <c r="AB110">
        <f t="shared" si="139"/>
        <v>135.27000000000001</v>
      </c>
      <c r="AC110">
        <f t="shared" si="140"/>
        <v>70.7</v>
      </c>
      <c r="AD110">
        <f>ROUND(((((ET110*1.1))-((EU110*1.1)))+AE110),6)</f>
        <v>0</v>
      </c>
      <c r="AE110">
        <f>ROUND(((EU110*1.1)),6)</f>
        <v>0</v>
      </c>
      <c r="AF110">
        <f>ROUND(((EV110*1.1)),6)</f>
        <v>64.569999999999993</v>
      </c>
      <c r="AG110">
        <f t="shared" si="141"/>
        <v>0</v>
      </c>
      <c r="AH110">
        <f>((EW110*1.1))</f>
        <v>5.7750000000000004</v>
      </c>
      <c r="AI110">
        <f>((EX110*1.1))</f>
        <v>0</v>
      </c>
      <c r="AJ110">
        <f t="shared" si="142"/>
        <v>0</v>
      </c>
      <c r="AK110">
        <v>129.4</v>
      </c>
      <c r="AL110">
        <v>70.7</v>
      </c>
      <c r="AM110">
        <v>0</v>
      </c>
      <c r="AN110">
        <v>0</v>
      </c>
      <c r="AO110">
        <v>58.7</v>
      </c>
      <c r="AP110">
        <v>0</v>
      </c>
      <c r="AQ110">
        <v>5.25</v>
      </c>
      <c r="AR110">
        <v>0</v>
      </c>
      <c r="AS110">
        <v>0</v>
      </c>
      <c r="AT110">
        <v>105</v>
      </c>
      <c r="AU110">
        <v>48</v>
      </c>
      <c r="AV110">
        <v>1</v>
      </c>
      <c r="AW110">
        <v>1</v>
      </c>
      <c r="AZ110">
        <v>1</v>
      </c>
      <c r="BA110">
        <v>47.82</v>
      </c>
      <c r="BB110">
        <v>1</v>
      </c>
      <c r="BC110">
        <v>7.33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285</v>
      </c>
      <c r="BM110">
        <v>295</v>
      </c>
      <c r="BN110">
        <v>0</v>
      </c>
      <c r="BO110" t="s">
        <v>283</v>
      </c>
      <c r="BP110">
        <v>1</v>
      </c>
      <c r="BQ110">
        <v>30</v>
      </c>
      <c r="BR110">
        <v>0</v>
      </c>
      <c r="BS110">
        <v>47.82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105</v>
      </c>
      <c r="CA110">
        <v>48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508</v>
      </c>
      <c r="CO110">
        <v>0</v>
      </c>
      <c r="CP110">
        <f t="shared" si="143"/>
        <v>1284.4299999999998</v>
      </c>
      <c r="CQ110">
        <f t="shared" si="144"/>
        <v>518.23</v>
      </c>
      <c r="CR110">
        <f>(ROUND((ROUND((((ET110*1.1))*AV110*1),2)*BB110),2)+ROUND((ROUND(((AE110-((EU110*1.1)))*AV110*1),2)*BS110),2))</f>
        <v>0</v>
      </c>
      <c r="CS110">
        <f t="shared" si="145"/>
        <v>0</v>
      </c>
      <c r="CT110">
        <f t="shared" si="146"/>
        <v>3087.74</v>
      </c>
      <c r="CU110">
        <f t="shared" si="147"/>
        <v>0</v>
      </c>
      <c r="CV110">
        <f t="shared" si="148"/>
        <v>5.7750000000000004</v>
      </c>
      <c r="CW110">
        <f t="shared" si="149"/>
        <v>0</v>
      </c>
      <c r="CX110">
        <f t="shared" si="149"/>
        <v>0</v>
      </c>
      <c r="CY110">
        <f t="shared" si="150"/>
        <v>1154.8529999999998</v>
      </c>
      <c r="CZ110">
        <f t="shared" si="151"/>
        <v>527.93279999999993</v>
      </c>
      <c r="DC110" t="s">
        <v>3</v>
      </c>
      <c r="DD110" t="s">
        <v>3</v>
      </c>
      <c r="DE110" t="s">
        <v>31</v>
      </c>
      <c r="DF110" t="s">
        <v>31</v>
      </c>
      <c r="DG110" t="s">
        <v>31</v>
      </c>
      <c r="DH110" t="s">
        <v>3</v>
      </c>
      <c r="DI110" t="s">
        <v>31</v>
      </c>
      <c r="DJ110" t="s">
        <v>31</v>
      </c>
      <c r="DK110" t="s">
        <v>3</v>
      </c>
      <c r="DL110" t="s">
        <v>3</v>
      </c>
      <c r="DM110" t="s">
        <v>3</v>
      </c>
      <c r="DN110">
        <v>187</v>
      </c>
      <c r="DO110">
        <v>101</v>
      </c>
      <c r="DP110">
        <v>1</v>
      </c>
      <c r="DQ110">
        <v>1</v>
      </c>
      <c r="DU110">
        <v>1005</v>
      </c>
      <c r="DV110" t="s">
        <v>264</v>
      </c>
      <c r="DW110" t="s">
        <v>264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56314229</v>
      </c>
      <c r="EF110">
        <v>30</v>
      </c>
      <c r="EG110" t="s">
        <v>24</v>
      </c>
      <c r="EH110">
        <v>0</v>
      </c>
      <c r="EI110" t="s">
        <v>3</v>
      </c>
      <c r="EJ110">
        <v>1</v>
      </c>
      <c r="EK110">
        <v>295</v>
      </c>
      <c r="EL110" t="s">
        <v>266</v>
      </c>
      <c r="EM110" t="s">
        <v>267</v>
      </c>
      <c r="EO110" t="s">
        <v>34</v>
      </c>
      <c r="EQ110">
        <v>0</v>
      </c>
      <c r="ER110">
        <v>129.4</v>
      </c>
      <c r="ES110">
        <v>70.7</v>
      </c>
      <c r="ET110">
        <v>0</v>
      </c>
      <c r="EU110">
        <v>0</v>
      </c>
      <c r="EV110">
        <v>58.7</v>
      </c>
      <c r="EW110">
        <v>5.25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187</v>
      </c>
      <c r="FY110">
        <v>101</v>
      </c>
      <c r="GA110" t="s">
        <v>3</v>
      </c>
      <c r="GD110">
        <v>0</v>
      </c>
      <c r="GF110">
        <v>-970148411</v>
      </c>
      <c r="GG110">
        <v>2</v>
      </c>
      <c r="GH110">
        <v>1</v>
      </c>
      <c r="GI110">
        <v>2</v>
      </c>
      <c r="GJ110">
        <v>0</v>
      </c>
      <c r="GK110">
        <f>ROUND(R110*(R12)/100,2)</f>
        <v>0</v>
      </c>
      <c r="GL110">
        <f t="shared" si="152"/>
        <v>0</v>
      </c>
      <c r="GM110">
        <f t="shared" si="153"/>
        <v>2967.21</v>
      </c>
      <c r="GN110">
        <f t="shared" si="154"/>
        <v>2967.21</v>
      </c>
      <c r="GO110">
        <f t="shared" si="155"/>
        <v>0</v>
      </c>
      <c r="GP110">
        <f t="shared" si="156"/>
        <v>0</v>
      </c>
      <c r="GR110">
        <v>0</v>
      </c>
      <c r="GS110">
        <v>0</v>
      </c>
      <c r="GT110">
        <v>0</v>
      </c>
      <c r="GU110" t="s">
        <v>3</v>
      </c>
      <c r="GV110">
        <f t="shared" si="157"/>
        <v>0</v>
      </c>
      <c r="GW110">
        <v>1</v>
      </c>
      <c r="GX110">
        <f t="shared" si="158"/>
        <v>0</v>
      </c>
      <c r="HA110">
        <v>0</v>
      </c>
      <c r="HB110">
        <v>0</v>
      </c>
      <c r="HC110">
        <f t="shared" si="15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122</v>
      </c>
      <c r="E111" t="s">
        <v>286</v>
      </c>
      <c r="F111" t="s">
        <v>287</v>
      </c>
      <c r="G111" t="s">
        <v>288</v>
      </c>
      <c r="H111" t="s">
        <v>289</v>
      </c>
      <c r="I111">
        <f>I110*J111</f>
        <v>1.4248000000000001</v>
      </c>
      <c r="J111">
        <v>4</v>
      </c>
      <c r="K111">
        <v>4</v>
      </c>
      <c r="O111">
        <f t="shared" si="130"/>
        <v>212.95</v>
      </c>
      <c r="P111">
        <f t="shared" si="131"/>
        <v>212.95</v>
      </c>
      <c r="Q111">
        <f>(ROUND((ROUND(((ET111)*AV111*I111),2)*BB111),2)+ROUND((ROUND(((AE111-(EU111))*AV111*I111),2)*BS111),2))</f>
        <v>0</v>
      </c>
      <c r="R111">
        <f t="shared" si="132"/>
        <v>0</v>
      </c>
      <c r="S111">
        <f t="shared" si="133"/>
        <v>0</v>
      </c>
      <c r="T111">
        <f t="shared" si="134"/>
        <v>0</v>
      </c>
      <c r="U111">
        <f t="shared" si="135"/>
        <v>0</v>
      </c>
      <c r="V111">
        <f t="shared" si="136"/>
        <v>0</v>
      </c>
      <c r="W111">
        <f t="shared" si="137"/>
        <v>0</v>
      </c>
      <c r="X111">
        <f t="shared" si="138"/>
        <v>0</v>
      </c>
      <c r="Y111">
        <f t="shared" si="138"/>
        <v>0</v>
      </c>
      <c r="AA111">
        <v>59912305</v>
      </c>
      <c r="AB111">
        <f t="shared" si="139"/>
        <v>57.93</v>
      </c>
      <c r="AC111">
        <f t="shared" si="140"/>
        <v>57.93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141"/>
        <v>0</v>
      </c>
      <c r="AH111">
        <f>(EW111)</f>
        <v>0</v>
      </c>
      <c r="AI111">
        <f>(EX111)</f>
        <v>0</v>
      </c>
      <c r="AJ111">
        <f t="shared" si="142"/>
        <v>0</v>
      </c>
      <c r="AK111">
        <v>57.93</v>
      </c>
      <c r="AL111">
        <v>57.93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2.58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290</v>
      </c>
      <c r="BM111">
        <v>295</v>
      </c>
      <c r="BN111">
        <v>0</v>
      </c>
      <c r="BO111" t="s">
        <v>287</v>
      </c>
      <c r="BP111">
        <v>1</v>
      </c>
      <c r="BQ111">
        <v>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43"/>
        <v>212.95</v>
      </c>
      <c r="CQ111">
        <f t="shared" si="144"/>
        <v>149.46</v>
      </c>
      <c r="CR111">
        <f>(ROUND((ROUND(((ET111)*AV111*1),2)*BB111),2)+ROUND((ROUND(((AE111-(EU111))*AV111*1),2)*BS111),2))</f>
        <v>0</v>
      </c>
      <c r="CS111">
        <f t="shared" si="145"/>
        <v>0</v>
      </c>
      <c r="CT111">
        <f t="shared" si="146"/>
        <v>0</v>
      </c>
      <c r="CU111">
        <f t="shared" si="147"/>
        <v>0</v>
      </c>
      <c r="CV111">
        <f t="shared" si="148"/>
        <v>0</v>
      </c>
      <c r="CW111">
        <f t="shared" si="149"/>
        <v>0</v>
      </c>
      <c r="CX111">
        <f t="shared" si="149"/>
        <v>0</v>
      </c>
      <c r="CY111">
        <f t="shared" si="150"/>
        <v>0</v>
      </c>
      <c r="CZ111">
        <f t="shared" si="151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187</v>
      </c>
      <c r="DO111">
        <v>101</v>
      </c>
      <c r="DP111">
        <v>1</v>
      </c>
      <c r="DQ111">
        <v>1</v>
      </c>
      <c r="DU111">
        <v>1009</v>
      </c>
      <c r="DV111" t="s">
        <v>289</v>
      </c>
      <c r="DW111" t="s">
        <v>289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56314229</v>
      </c>
      <c r="EF111">
        <v>30</v>
      </c>
      <c r="EG111" t="s">
        <v>24</v>
      </c>
      <c r="EH111">
        <v>0</v>
      </c>
      <c r="EI111" t="s">
        <v>3</v>
      </c>
      <c r="EJ111">
        <v>1</v>
      </c>
      <c r="EK111">
        <v>295</v>
      </c>
      <c r="EL111" t="s">
        <v>266</v>
      </c>
      <c r="EM111" t="s">
        <v>267</v>
      </c>
      <c r="EO111" t="s">
        <v>3</v>
      </c>
      <c r="EQ111">
        <v>0</v>
      </c>
      <c r="ER111">
        <v>57.93</v>
      </c>
      <c r="ES111">
        <v>57.93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187</v>
      </c>
      <c r="FY111">
        <v>101</v>
      </c>
      <c r="GA111" t="s">
        <v>3</v>
      </c>
      <c r="GD111">
        <v>0</v>
      </c>
      <c r="GF111">
        <v>735025367</v>
      </c>
      <c r="GG111">
        <v>2</v>
      </c>
      <c r="GH111">
        <v>1</v>
      </c>
      <c r="GI111">
        <v>2</v>
      </c>
      <c r="GJ111">
        <v>0</v>
      </c>
      <c r="GK111">
        <f>ROUND(R111*(R12)/100,2)</f>
        <v>0</v>
      </c>
      <c r="GL111">
        <f t="shared" si="152"/>
        <v>0</v>
      </c>
      <c r="GM111">
        <f t="shared" si="153"/>
        <v>212.95</v>
      </c>
      <c r="GN111">
        <f t="shared" si="154"/>
        <v>212.95</v>
      </c>
      <c r="GO111">
        <f t="shared" si="155"/>
        <v>0</v>
      </c>
      <c r="GP111">
        <f t="shared" si="156"/>
        <v>0</v>
      </c>
      <c r="GR111">
        <v>0</v>
      </c>
      <c r="GS111">
        <v>0</v>
      </c>
      <c r="GT111">
        <v>0</v>
      </c>
      <c r="GU111" t="s">
        <v>3</v>
      </c>
      <c r="GV111">
        <f t="shared" si="157"/>
        <v>0</v>
      </c>
      <c r="GW111">
        <v>1</v>
      </c>
      <c r="GX111">
        <f t="shared" si="158"/>
        <v>0</v>
      </c>
      <c r="HA111">
        <v>0</v>
      </c>
      <c r="HB111">
        <v>0</v>
      </c>
      <c r="HC111">
        <f t="shared" si="159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3" spans="1:206" x14ac:dyDescent="0.2">
      <c r="A113" s="2">
        <v>51</v>
      </c>
      <c r="B113" s="2">
        <f>B79</f>
        <v>1</v>
      </c>
      <c r="C113" s="2">
        <f>A79</f>
        <v>4</v>
      </c>
      <c r="D113" s="2">
        <f>ROW(A79)</f>
        <v>79</v>
      </c>
      <c r="E113" s="2"/>
      <c r="F113" s="2" t="str">
        <f>IF(F79&lt;&gt;"",F79,"")</f>
        <v>Новый раздел</v>
      </c>
      <c r="G113" s="2" t="str">
        <f>IF(G79&lt;&gt;"",G79,"")</f>
        <v>Благоустройство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160">ROUND(AB113,2)</f>
        <v>182914.69</v>
      </c>
      <c r="P113" s="2">
        <f t="shared" si="160"/>
        <v>130124.45</v>
      </c>
      <c r="Q113" s="2">
        <f t="shared" si="160"/>
        <v>27115.68</v>
      </c>
      <c r="R113" s="2">
        <f t="shared" si="160"/>
        <v>10124.459999999999</v>
      </c>
      <c r="S113" s="2">
        <f t="shared" si="160"/>
        <v>25674.560000000001</v>
      </c>
      <c r="T113" s="2">
        <f t="shared" si="160"/>
        <v>0</v>
      </c>
      <c r="U113" s="2">
        <f>AH113</f>
        <v>47.739554758499999</v>
      </c>
      <c r="V113" s="2">
        <f>AI113</f>
        <v>0</v>
      </c>
      <c r="W113" s="2">
        <f>ROUND(AJ113,2)</f>
        <v>0</v>
      </c>
      <c r="X113" s="2">
        <f>ROUND(AK113,2)</f>
        <v>26858.43</v>
      </c>
      <c r="Y113" s="2">
        <f>ROUND(AL113,2)</f>
        <v>12431.72</v>
      </c>
      <c r="Z113" s="2"/>
      <c r="AA113" s="2"/>
      <c r="AB113" s="2">
        <f>ROUND(SUMIF(AA83:AA111,"=59912305",O83:O111),2)</f>
        <v>182914.69</v>
      </c>
      <c r="AC113" s="2">
        <f>ROUND(SUMIF(AA83:AA111,"=59912305",P83:P111),2)</f>
        <v>130124.45</v>
      </c>
      <c r="AD113" s="2">
        <f>ROUND(SUMIF(AA83:AA111,"=59912305",Q83:Q111),2)</f>
        <v>27115.68</v>
      </c>
      <c r="AE113" s="2">
        <f>ROUND(SUMIF(AA83:AA111,"=59912305",R83:R111),2)</f>
        <v>10124.459999999999</v>
      </c>
      <c r="AF113" s="2">
        <f>ROUND(SUMIF(AA83:AA111,"=59912305",S83:S111),2)</f>
        <v>25674.560000000001</v>
      </c>
      <c r="AG113" s="2">
        <f>ROUND(SUMIF(AA83:AA111,"=59912305",T83:T111),2)</f>
        <v>0</v>
      </c>
      <c r="AH113" s="2">
        <f>SUMIF(AA83:AA111,"=59912305",U83:U111)</f>
        <v>47.739554758499999</v>
      </c>
      <c r="AI113" s="2">
        <f>SUMIF(AA83:AA111,"=59912305",V83:V111)</f>
        <v>0</v>
      </c>
      <c r="AJ113" s="2">
        <f>ROUND(SUMIF(AA83:AA111,"=59912305",W83:W111),2)</f>
        <v>0</v>
      </c>
      <c r="AK113" s="2">
        <f>ROUND(SUMIF(AA83:AA111,"=59912305",X83:X111),2)</f>
        <v>26858.43</v>
      </c>
      <c r="AL113" s="2">
        <f>ROUND(SUMIF(AA83:AA111,"=59912305",Y83:Y111),2)</f>
        <v>12431.72</v>
      </c>
      <c r="AM113" s="2"/>
      <c r="AN113" s="2"/>
      <c r="AO113" s="2">
        <f t="shared" ref="AO113:BD113" si="161">ROUND(BX113,2)</f>
        <v>0</v>
      </c>
      <c r="AP113" s="2">
        <f t="shared" si="161"/>
        <v>0</v>
      </c>
      <c r="AQ113" s="2">
        <f t="shared" si="161"/>
        <v>0</v>
      </c>
      <c r="AR113" s="2">
        <f t="shared" si="161"/>
        <v>238403.96</v>
      </c>
      <c r="AS113" s="2">
        <f t="shared" si="161"/>
        <v>238403.96</v>
      </c>
      <c r="AT113" s="2">
        <f t="shared" si="161"/>
        <v>0</v>
      </c>
      <c r="AU113" s="2">
        <f t="shared" si="161"/>
        <v>0</v>
      </c>
      <c r="AV113" s="2">
        <f t="shared" si="161"/>
        <v>130124.45</v>
      </c>
      <c r="AW113" s="2">
        <f t="shared" si="161"/>
        <v>130124.45</v>
      </c>
      <c r="AX113" s="2">
        <f t="shared" si="161"/>
        <v>0</v>
      </c>
      <c r="AY113" s="2">
        <f t="shared" si="161"/>
        <v>130124.45</v>
      </c>
      <c r="AZ113" s="2">
        <f t="shared" si="161"/>
        <v>0</v>
      </c>
      <c r="BA113" s="2">
        <f t="shared" si="161"/>
        <v>0</v>
      </c>
      <c r="BB113" s="2">
        <f t="shared" si="161"/>
        <v>0</v>
      </c>
      <c r="BC113" s="2">
        <f t="shared" si="161"/>
        <v>0</v>
      </c>
      <c r="BD113" s="2">
        <f t="shared" si="161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>
        <f>ROUND(SUMIF(AA83:AA111,"=59912305",FQ83:FQ111),2)</f>
        <v>0</v>
      </c>
      <c r="BY113" s="2">
        <f>ROUND(SUMIF(AA83:AA111,"=59912305",FR83:FR111),2)</f>
        <v>0</v>
      </c>
      <c r="BZ113" s="2">
        <f>ROUND(SUMIF(AA83:AA111,"=59912305",GL83:GL111),2)</f>
        <v>0</v>
      </c>
      <c r="CA113" s="2">
        <f>ROUND(SUMIF(AA83:AA111,"=59912305",GM83:GM111),2)</f>
        <v>238403.96</v>
      </c>
      <c r="CB113" s="2">
        <f>ROUND(SUMIF(AA83:AA111,"=59912305",GN83:GN111),2)</f>
        <v>238403.96</v>
      </c>
      <c r="CC113" s="2">
        <f>ROUND(SUMIF(AA83:AA111,"=59912305",GO83:GO111),2)</f>
        <v>0</v>
      </c>
      <c r="CD113" s="2">
        <f>ROUND(SUMIF(AA83:AA111,"=59912305",GP83:GP111),2)</f>
        <v>0</v>
      </c>
      <c r="CE113" s="2">
        <f>AC113-BX113</f>
        <v>130124.45</v>
      </c>
      <c r="CF113" s="2">
        <f>AC113-BY113</f>
        <v>130124.45</v>
      </c>
      <c r="CG113" s="2">
        <f>BX113-BZ113</f>
        <v>0</v>
      </c>
      <c r="CH113" s="2">
        <f>AC113-BX113-BY113+BZ113</f>
        <v>130124.45</v>
      </c>
      <c r="CI113" s="2">
        <f>BY113-BZ113</f>
        <v>0</v>
      </c>
      <c r="CJ113" s="2">
        <f>ROUND(SUMIF(AA83:AA111,"=59912305",GX83:GX111),2)</f>
        <v>0</v>
      </c>
      <c r="CK113" s="2">
        <f>ROUND(SUMIF(AA83:AA111,"=59912305",GY83:GY111),2)</f>
        <v>0</v>
      </c>
      <c r="CL113" s="2">
        <f>ROUND(SUMIF(AA83:AA111,"=59912305",GZ83:GZ111),2)</f>
        <v>0</v>
      </c>
      <c r="CM113" s="2">
        <f>ROUND(SUMIF(AA83:AA111,"=59912305",HD83:HD111),2)</f>
        <v>0</v>
      </c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182914.69</v>
      </c>
      <c r="G115" s="4" t="s">
        <v>135</v>
      </c>
      <c r="H115" s="4" t="s">
        <v>136</v>
      </c>
      <c r="I115" s="4"/>
      <c r="J115" s="4"/>
      <c r="K115" s="4">
        <v>201</v>
      </c>
      <c r="L115" s="4">
        <v>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182914.69</v>
      </c>
      <c r="X115" s="4">
        <v>1</v>
      </c>
      <c r="Y115" s="4">
        <v>182914.69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130124.45</v>
      </c>
      <c r="G116" s="4" t="s">
        <v>137</v>
      </c>
      <c r="H116" s="4" t="s">
        <v>138</v>
      </c>
      <c r="I116" s="4"/>
      <c r="J116" s="4"/>
      <c r="K116" s="4">
        <v>202</v>
      </c>
      <c r="L116" s="4">
        <v>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130124.45</v>
      </c>
      <c r="X116" s="4">
        <v>1</v>
      </c>
      <c r="Y116" s="4">
        <v>130124.45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139</v>
      </c>
      <c r="H117" s="4" t="s">
        <v>140</v>
      </c>
      <c r="I117" s="4"/>
      <c r="J117" s="4"/>
      <c r="K117" s="4">
        <v>222</v>
      </c>
      <c r="L117" s="4">
        <v>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130124.45</v>
      </c>
      <c r="G118" s="4" t="s">
        <v>141</v>
      </c>
      <c r="H118" s="4" t="s">
        <v>142</v>
      </c>
      <c r="I118" s="4"/>
      <c r="J118" s="4"/>
      <c r="K118" s="4">
        <v>225</v>
      </c>
      <c r="L118" s="4">
        <v>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130124.45</v>
      </c>
      <c r="X118" s="4">
        <v>1</v>
      </c>
      <c r="Y118" s="4">
        <v>130124.45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130124.45</v>
      </c>
      <c r="G119" s="4" t="s">
        <v>143</v>
      </c>
      <c r="H119" s="4" t="s">
        <v>144</v>
      </c>
      <c r="I119" s="4"/>
      <c r="J119" s="4"/>
      <c r="K119" s="4">
        <v>226</v>
      </c>
      <c r="L119" s="4">
        <v>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130124.45</v>
      </c>
      <c r="X119" s="4">
        <v>1</v>
      </c>
      <c r="Y119" s="4">
        <v>130124.45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145</v>
      </c>
      <c r="H120" s="4" t="s">
        <v>146</v>
      </c>
      <c r="I120" s="4"/>
      <c r="J120" s="4"/>
      <c r="K120" s="4">
        <v>227</v>
      </c>
      <c r="L120" s="4">
        <v>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130124.45</v>
      </c>
      <c r="G121" s="4" t="s">
        <v>147</v>
      </c>
      <c r="H121" s="4" t="s">
        <v>148</v>
      </c>
      <c r="I121" s="4"/>
      <c r="J121" s="4"/>
      <c r="K121" s="4">
        <v>228</v>
      </c>
      <c r="L121" s="4">
        <v>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130124.45</v>
      </c>
      <c r="X121" s="4">
        <v>1</v>
      </c>
      <c r="Y121" s="4">
        <v>130124.45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149</v>
      </c>
      <c r="H122" s="4" t="s">
        <v>150</v>
      </c>
      <c r="I122" s="4"/>
      <c r="J122" s="4"/>
      <c r="K122" s="4">
        <v>216</v>
      </c>
      <c r="L122" s="4">
        <v>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151</v>
      </c>
      <c r="H123" s="4" t="s">
        <v>152</v>
      </c>
      <c r="I123" s="4"/>
      <c r="J123" s="4"/>
      <c r="K123" s="4">
        <v>223</v>
      </c>
      <c r="L123" s="4">
        <v>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153</v>
      </c>
      <c r="H124" s="4" t="s">
        <v>154</v>
      </c>
      <c r="I124" s="4"/>
      <c r="J124" s="4"/>
      <c r="K124" s="4">
        <v>229</v>
      </c>
      <c r="L124" s="4">
        <v>10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27115.68</v>
      </c>
      <c r="G125" s="4" t="s">
        <v>155</v>
      </c>
      <c r="H125" s="4" t="s">
        <v>156</v>
      </c>
      <c r="I125" s="4"/>
      <c r="J125" s="4"/>
      <c r="K125" s="4">
        <v>203</v>
      </c>
      <c r="L125" s="4">
        <v>11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27115.68</v>
      </c>
      <c r="X125" s="4">
        <v>1</v>
      </c>
      <c r="Y125" s="4">
        <v>27115.68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157</v>
      </c>
      <c r="H126" s="4" t="s">
        <v>158</v>
      </c>
      <c r="I126" s="4"/>
      <c r="J126" s="4"/>
      <c r="K126" s="4">
        <v>231</v>
      </c>
      <c r="L126" s="4">
        <v>12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10124.459999999999</v>
      </c>
      <c r="G127" s="4" t="s">
        <v>159</v>
      </c>
      <c r="H127" s="4" t="s">
        <v>160</v>
      </c>
      <c r="I127" s="4"/>
      <c r="J127" s="4"/>
      <c r="K127" s="4">
        <v>204</v>
      </c>
      <c r="L127" s="4">
        <v>13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10124.459999999999</v>
      </c>
      <c r="X127" s="4">
        <v>1</v>
      </c>
      <c r="Y127" s="4">
        <v>10124.459999999999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25674.560000000001</v>
      </c>
      <c r="G128" s="4" t="s">
        <v>161</v>
      </c>
      <c r="H128" s="4" t="s">
        <v>162</v>
      </c>
      <c r="I128" s="4"/>
      <c r="J128" s="4"/>
      <c r="K128" s="4">
        <v>205</v>
      </c>
      <c r="L128" s="4">
        <v>14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25674.560000000001</v>
      </c>
      <c r="X128" s="4">
        <v>1</v>
      </c>
      <c r="Y128" s="4">
        <v>25674.560000000001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163</v>
      </c>
      <c r="H129" s="4" t="s">
        <v>164</v>
      </c>
      <c r="I129" s="4"/>
      <c r="J129" s="4"/>
      <c r="K129" s="4">
        <v>232</v>
      </c>
      <c r="L129" s="4">
        <v>15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238403.96</v>
      </c>
      <c r="G130" s="4" t="s">
        <v>165</v>
      </c>
      <c r="H130" s="4" t="s">
        <v>166</v>
      </c>
      <c r="I130" s="4"/>
      <c r="J130" s="4"/>
      <c r="K130" s="4">
        <v>214</v>
      </c>
      <c r="L130" s="4">
        <v>16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238403.96</v>
      </c>
      <c r="X130" s="4">
        <v>1</v>
      </c>
      <c r="Y130" s="4">
        <v>238403.96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0</v>
      </c>
      <c r="G131" s="4" t="s">
        <v>167</v>
      </c>
      <c r="H131" s="4" t="s">
        <v>168</v>
      </c>
      <c r="I131" s="4"/>
      <c r="J131" s="4"/>
      <c r="K131" s="4">
        <v>215</v>
      </c>
      <c r="L131" s="4">
        <v>17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169</v>
      </c>
      <c r="H132" s="4" t="s">
        <v>170</v>
      </c>
      <c r="I132" s="4"/>
      <c r="J132" s="4"/>
      <c r="K132" s="4">
        <v>217</v>
      </c>
      <c r="L132" s="4">
        <v>18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171</v>
      </c>
      <c r="H133" s="4" t="s">
        <v>172</v>
      </c>
      <c r="I133" s="4"/>
      <c r="J133" s="4"/>
      <c r="K133" s="4">
        <v>230</v>
      </c>
      <c r="L133" s="4">
        <v>19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173</v>
      </c>
      <c r="H134" s="4" t="s">
        <v>174</v>
      </c>
      <c r="I134" s="4"/>
      <c r="J134" s="4"/>
      <c r="K134" s="4">
        <v>206</v>
      </c>
      <c r="L134" s="4">
        <v>20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Source!U113</f>
        <v>47.739554758499999</v>
      </c>
      <c r="G135" s="4" t="s">
        <v>175</v>
      </c>
      <c r="H135" s="4" t="s">
        <v>176</v>
      </c>
      <c r="I135" s="4"/>
      <c r="J135" s="4"/>
      <c r="K135" s="4">
        <v>207</v>
      </c>
      <c r="L135" s="4">
        <v>21</v>
      </c>
      <c r="M135" s="4">
        <v>3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47.739554758499999</v>
      </c>
      <c r="X135" s="4">
        <v>1</v>
      </c>
      <c r="Y135" s="4">
        <v>47.739554758499999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Source!V113</f>
        <v>0</v>
      </c>
      <c r="G136" s="4" t="s">
        <v>177</v>
      </c>
      <c r="H136" s="4" t="s">
        <v>178</v>
      </c>
      <c r="I136" s="4"/>
      <c r="J136" s="4"/>
      <c r="K136" s="4">
        <v>208</v>
      </c>
      <c r="L136" s="4">
        <v>22</v>
      </c>
      <c r="M136" s="4">
        <v>3</v>
      </c>
      <c r="N136" s="4" t="s">
        <v>3</v>
      </c>
      <c r="O136" s="4">
        <v>-1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179</v>
      </c>
      <c r="H137" s="4" t="s">
        <v>180</v>
      </c>
      <c r="I137" s="4"/>
      <c r="J137" s="4"/>
      <c r="K137" s="4">
        <v>209</v>
      </c>
      <c r="L137" s="4">
        <v>23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181</v>
      </c>
      <c r="H138" s="4" t="s">
        <v>182</v>
      </c>
      <c r="I138" s="4"/>
      <c r="J138" s="4"/>
      <c r="K138" s="4">
        <v>233</v>
      </c>
      <c r="L138" s="4">
        <v>24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26858.43</v>
      </c>
      <c r="G139" s="4" t="s">
        <v>183</v>
      </c>
      <c r="H139" s="4" t="s">
        <v>184</v>
      </c>
      <c r="I139" s="4"/>
      <c r="J139" s="4"/>
      <c r="K139" s="4">
        <v>210</v>
      </c>
      <c r="L139" s="4">
        <v>25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26858.43</v>
      </c>
      <c r="X139" s="4">
        <v>1</v>
      </c>
      <c r="Y139" s="4">
        <v>26858.43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12431.72</v>
      </c>
      <c r="G140" s="4" t="s">
        <v>185</v>
      </c>
      <c r="H140" s="4" t="s">
        <v>186</v>
      </c>
      <c r="I140" s="4"/>
      <c r="J140" s="4"/>
      <c r="K140" s="4">
        <v>211</v>
      </c>
      <c r="L140" s="4">
        <v>26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12431.72</v>
      </c>
      <c r="X140" s="4">
        <v>1</v>
      </c>
      <c r="Y140" s="4">
        <v>12431.72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238403.96</v>
      </c>
      <c r="G141" s="4" t="s">
        <v>187</v>
      </c>
      <c r="H141" s="4" t="s">
        <v>188</v>
      </c>
      <c r="I141" s="4"/>
      <c r="J141" s="4"/>
      <c r="K141" s="4">
        <v>224</v>
      </c>
      <c r="L141" s="4">
        <v>27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238403.96</v>
      </c>
      <c r="X141" s="4">
        <v>1</v>
      </c>
      <c r="Y141" s="4">
        <v>238403.96</v>
      </c>
      <c r="Z141" s="4"/>
      <c r="AA141" s="4"/>
      <c r="AB141" s="4"/>
    </row>
    <row r="143" spans="1:88" x14ac:dyDescent="0.2">
      <c r="A143" s="1">
        <v>4</v>
      </c>
      <c r="B143" s="1">
        <v>1</v>
      </c>
      <c r="C143" s="1"/>
      <c r="D143" s="1">
        <f>ROW(A152)</f>
        <v>152</v>
      </c>
      <c r="E143" s="1"/>
      <c r="F143" s="1" t="s">
        <v>23</v>
      </c>
      <c r="G143" s="1" t="s">
        <v>291</v>
      </c>
      <c r="H143" s="1" t="s">
        <v>3</v>
      </c>
      <c r="I143" s="1">
        <v>0</v>
      </c>
      <c r="J143" s="1"/>
      <c r="K143" s="1">
        <v>0</v>
      </c>
      <c r="L143" s="1"/>
      <c r="M143" s="1" t="s">
        <v>3</v>
      </c>
      <c r="N143" s="1"/>
      <c r="O143" s="1"/>
      <c r="P143" s="1"/>
      <c r="Q143" s="1"/>
      <c r="R143" s="1"/>
      <c r="S143" s="1">
        <v>0</v>
      </c>
      <c r="T143" s="1"/>
      <c r="U143" s="1" t="s">
        <v>3</v>
      </c>
      <c r="V143" s="1">
        <v>0</v>
      </c>
      <c r="W143" s="1"/>
      <c r="X143" s="1"/>
      <c r="Y143" s="1"/>
      <c r="Z143" s="1"/>
      <c r="AA143" s="1"/>
      <c r="AB143" s="1" t="s">
        <v>3</v>
      </c>
      <c r="AC143" s="1" t="s">
        <v>3</v>
      </c>
      <c r="AD143" s="1" t="s">
        <v>3</v>
      </c>
      <c r="AE143" s="1" t="s">
        <v>3</v>
      </c>
      <c r="AF143" s="1" t="s">
        <v>3</v>
      </c>
      <c r="AG143" s="1" t="s">
        <v>3</v>
      </c>
      <c r="AH143" s="1"/>
      <c r="AI143" s="1"/>
      <c r="AJ143" s="1"/>
      <c r="AK143" s="1"/>
      <c r="AL143" s="1"/>
      <c r="AM143" s="1"/>
      <c r="AN143" s="1"/>
      <c r="AO143" s="1"/>
      <c r="AP143" s="1" t="s">
        <v>3</v>
      </c>
      <c r="AQ143" s="1" t="s">
        <v>3</v>
      </c>
      <c r="AR143" s="1" t="s">
        <v>3</v>
      </c>
      <c r="AS143" s="1"/>
      <c r="AT143" s="1"/>
      <c r="AU143" s="1"/>
      <c r="AV143" s="1"/>
      <c r="AW143" s="1"/>
      <c r="AX143" s="1"/>
      <c r="AY143" s="1"/>
      <c r="AZ143" s="1" t="s">
        <v>3</v>
      </c>
      <c r="BA143" s="1"/>
      <c r="BB143" s="1" t="s">
        <v>3</v>
      </c>
      <c r="BC143" s="1" t="s">
        <v>3</v>
      </c>
      <c r="BD143" s="1" t="s">
        <v>3</v>
      </c>
      <c r="BE143" s="1" t="s">
        <v>3</v>
      </c>
      <c r="BF143" s="1" t="s">
        <v>3</v>
      </c>
      <c r="BG143" s="1" t="s">
        <v>3</v>
      </c>
      <c r="BH143" s="1" t="s">
        <v>3</v>
      </c>
      <c r="BI143" s="1" t="s">
        <v>3</v>
      </c>
      <c r="BJ143" s="1" t="s">
        <v>3</v>
      </c>
      <c r="BK143" s="1" t="s">
        <v>3</v>
      </c>
      <c r="BL143" s="1" t="s">
        <v>3</v>
      </c>
      <c r="BM143" s="1" t="s">
        <v>3</v>
      </c>
      <c r="BN143" s="1" t="s">
        <v>3</v>
      </c>
      <c r="BO143" s="1" t="s">
        <v>3</v>
      </c>
      <c r="BP143" s="1" t="s">
        <v>3</v>
      </c>
      <c r="BQ143" s="1"/>
      <c r="BR143" s="1"/>
      <c r="BS143" s="1"/>
      <c r="BT143" s="1"/>
      <c r="BU143" s="1"/>
      <c r="BV143" s="1"/>
      <c r="BW143" s="1"/>
      <c r="BX143" s="1">
        <v>0</v>
      </c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>
        <v>0</v>
      </c>
    </row>
    <row r="145" spans="1:245" x14ac:dyDescent="0.2">
      <c r="A145" s="2">
        <v>52</v>
      </c>
      <c r="B145" s="2">
        <f t="shared" ref="B145:G145" si="162">B152</f>
        <v>1</v>
      </c>
      <c r="C145" s="2">
        <f t="shared" si="162"/>
        <v>4</v>
      </c>
      <c r="D145" s="2">
        <f t="shared" si="162"/>
        <v>143</v>
      </c>
      <c r="E145" s="2">
        <f t="shared" si="162"/>
        <v>0</v>
      </c>
      <c r="F145" s="2" t="str">
        <f t="shared" si="162"/>
        <v>Новый раздел</v>
      </c>
      <c r="G145" s="2" t="str">
        <f t="shared" si="162"/>
        <v>Монтажные работы</v>
      </c>
      <c r="H145" s="2"/>
      <c r="I145" s="2"/>
      <c r="J145" s="2"/>
      <c r="K145" s="2"/>
      <c r="L145" s="2"/>
      <c r="M145" s="2"/>
      <c r="N145" s="2"/>
      <c r="O145" s="2">
        <f t="shared" ref="O145:AT145" si="163">O152</f>
        <v>297778.96000000002</v>
      </c>
      <c r="P145" s="2">
        <f t="shared" si="163"/>
        <v>206722.54</v>
      </c>
      <c r="Q145" s="2">
        <f t="shared" si="163"/>
        <v>5518.39</v>
      </c>
      <c r="R145" s="2">
        <f t="shared" si="163"/>
        <v>2585.62</v>
      </c>
      <c r="S145" s="2">
        <f t="shared" si="163"/>
        <v>85538.03</v>
      </c>
      <c r="T145" s="2">
        <f t="shared" si="163"/>
        <v>0</v>
      </c>
      <c r="U145" s="2">
        <f t="shared" si="163"/>
        <v>135.058009086</v>
      </c>
      <c r="V145" s="2">
        <f t="shared" si="163"/>
        <v>0</v>
      </c>
      <c r="W145" s="2">
        <f t="shared" si="163"/>
        <v>0</v>
      </c>
      <c r="X145" s="2">
        <f t="shared" si="163"/>
        <v>78694.990000000005</v>
      </c>
      <c r="Y145" s="2">
        <f t="shared" si="163"/>
        <v>36781.35</v>
      </c>
      <c r="Z145" s="2">
        <f t="shared" si="163"/>
        <v>0</v>
      </c>
      <c r="AA145" s="2">
        <f t="shared" si="163"/>
        <v>0</v>
      </c>
      <c r="AB145" s="2">
        <f t="shared" si="163"/>
        <v>297778.96000000002</v>
      </c>
      <c r="AC145" s="2">
        <f t="shared" si="163"/>
        <v>206722.54</v>
      </c>
      <c r="AD145" s="2">
        <f t="shared" si="163"/>
        <v>5518.39</v>
      </c>
      <c r="AE145" s="2">
        <f t="shared" si="163"/>
        <v>2585.62</v>
      </c>
      <c r="AF145" s="2">
        <f t="shared" si="163"/>
        <v>85538.03</v>
      </c>
      <c r="AG145" s="2">
        <f t="shared" si="163"/>
        <v>0</v>
      </c>
      <c r="AH145" s="2">
        <f t="shared" si="163"/>
        <v>135.058009086</v>
      </c>
      <c r="AI145" s="2">
        <f t="shared" si="163"/>
        <v>0</v>
      </c>
      <c r="AJ145" s="2">
        <f t="shared" si="163"/>
        <v>0</v>
      </c>
      <c r="AK145" s="2">
        <f t="shared" si="163"/>
        <v>78694.990000000005</v>
      </c>
      <c r="AL145" s="2">
        <f t="shared" si="163"/>
        <v>36781.35</v>
      </c>
      <c r="AM145" s="2">
        <f t="shared" si="163"/>
        <v>0</v>
      </c>
      <c r="AN145" s="2">
        <f t="shared" si="163"/>
        <v>0</v>
      </c>
      <c r="AO145" s="2">
        <f t="shared" si="163"/>
        <v>0</v>
      </c>
      <c r="AP145" s="2">
        <f t="shared" si="163"/>
        <v>0</v>
      </c>
      <c r="AQ145" s="2">
        <f t="shared" si="163"/>
        <v>0</v>
      </c>
      <c r="AR145" s="2">
        <f t="shared" si="163"/>
        <v>417392.29</v>
      </c>
      <c r="AS145" s="2">
        <f t="shared" si="163"/>
        <v>0</v>
      </c>
      <c r="AT145" s="2">
        <f t="shared" si="163"/>
        <v>417392.29</v>
      </c>
      <c r="AU145" s="2">
        <f t="shared" ref="AU145:BZ145" si="164">AU152</f>
        <v>0</v>
      </c>
      <c r="AV145" s="2">
        <f t="shared" si="164"/>
        <v>206722.54</v>
      </c>
      <c r="AW145" s="2">
        <f t="shared" si="164"/>
        <v>206722.54</v>
      </c>
      <c r="AX145" s="2">
        <f t="shared" si="164"/>
        <v>0</v>
      </c>
      <c r="AY145" s="2">
        <f t="shared" si="164"/>
        <v>206722.54</v>
      </c>
      <c r="AZ145" s="2">
        <f t="shared" si="164"/>
        <v>0</v>
      </c>
      <c r="BA145" s="2">
        <f t="shared" si="164"/>
        <v>0</v>
      </c>
      <c r="BB145" s="2">
        <f t="shared" si="164"/>
        <v>0</v>
      </c>
      <c r="BC145" s="2">
        <f t="shared" si="164"/>
        <v>0</v>
      </c>
      <c r="BD145" s="2">
        <f t="shared" si="164"/>
        <v>0</v>
      </c>
      <c r="BE145" s="2">
        <f t="shared" si="164"/>
        <v>0</v>
      </c>
      <c r="BF145" s="2">
        <f t="shared" si="164"/>
        <v>0</v>
      </c>
      <c r="BG145" s="2">
        <f t="shared" si="164"/>
        <v>0</v>
      </c>
      <c r="BH145" s="2">
        <f t="shared" si="164"/>
        <v>0</v>
      </c>
      <c r="BI145" s="2">
        <f t="shared" si="164"/>
        <v>0</v>
      </c>
      <c r="BJ145" s="2">
        <f t="shared" si="164"/>
        <v>0</v>
      </c>
      <c r="BK145" s="2">
        <f t="shared" si="164"/>
        <v>0</v>
      </c>
      <c r="BL145" s="2">
        <f t="shared" si="164"/>
        <v>0</v>
      </c>
      <c r="BM145" s="2">
        <f t="shared" si="164"/>
        <v>0</v>
      </c>
      <c r="BN145" s="2">
        <f t="shared" si="164"/>
        <v>0</v>
      </c>
      <c r="BO145" s="2">
        <f t="shared" si="164"/>
        <v>0</v>
      </c>
      <c r="BP145" s="2">
        <f t="shared" si="164"/>
        <v>0</v>
      </c>
      <c r="BQ145" s="2">
        <f t="shared" si="164"/>
        <v>0</v>
      </c>
      <c r="BR145" s="2">
        <f t="shared" si="164"/>
        <v>0</v>
      </c>
      <c r="BS145" s="2">
        <f t="shared" si="164"/>
        <v>0</v>
      </c>
      <c r="BT145" s="2">
        <f t="shared" si="164"/>
        <v>0</v>
      </c>
      <c r="BU145" s="2">
        <f t="shared" si="164"/>
        <v>0</v>
      </c>
      <c r="BV145" s="2">
        <f t="shared" si="164"/>
        <v>0</v>
      </c>
      <c r="BW145" s="2">
        <f t="shared" si="164"/>
        <v>0</v>
      </c>
      <c r="BX145" s="2">
        <f t="shared" si="164"/>
        <v>0</v>
      </c>
      <c r="BY145" s="2">
        <f t="shared" si="164"/>
        <v>0</v>
      </c>
      <c r="BZ145" s="2">
        <f t="shared" si="164"/>
        <v>0</v>
      </c>
      <c r="CA145" s="2">
        <f t="shared" ref="CA145:DF145" si="165">CA152</f>
        <v>417392.29</v>
      </c>
      <c r="CB145" s="2">
        <f t="shared" si="165"/>
        <v>0</v>
      </c>
      <c r="CC145" s="2">
        <f t="shared" si="165"/>
        <v>417392.29</v>
      </c>
      <c r="CD145" s="2">
        <f t="shared" si="165"/>
        <v>0</v>
      </c>
      <c r="CE145" s="2">
        <f t="shared" si="165"/>
        <v>206722.54</v>
      </c>
      <c r="CF145" s="2">
        <f t="shared" si="165"/>
        <v>206722.54</v>
      </c>
      <c r="CG145" s="2">
        <f t="shared" si="165"/>
        <v>0</v>
      </c>
      <c r="CH145" s="2">
        <f t="shared" si="165"/>
        <v>206722.54</v>
      </c>
      <c r="CI145" s="2">
        <f t="shared" si="165"/>
        <v>0</v>
      </c>
      <c r="CJ145" s="2">
        <f t="shared" si="165"/>
        <v>0</v>
      </c>
      <c r="CK145" s="2">
        <f t="shared" si="165"/>
        <v>0</v>
      </c>
      <c r="CL145" s="2">
        <f t="shared" si="165"/>
        <v>0</v>
      </c>
      <c r="CM145" s="2">
        <f t="shared" si="165"/>
        <v>0</v>
      </c>
      <c r="CN145" s="2">
        <f t="shared" si="165"/>
        <v>0</v>
      </c>
      <c r="CO145" s="2">
        <f t="shared" si="165"/>
        <v>0</v>
      </c>
      <c r="CP145" s="2">
        <f t="shared" si="165"/>
        <v>0</v>
      </c>
      <c r="CQ145" s="2">
        <f t="shared" si="165"/>
        <v>0</v>
      </c>
      <c r="CR145" s="2">
        <f t="shared" si="165"/>
        <v>0</v>
      </c>
      <c r="CS145" s="2">
        <f t="shared" si="165"/>
        <v>0</v>
      </c>
      <c r="CT145" s="2">
        <f t="shared" si="165"/>
        <v>0</v>
      </c>
      <c r="CU145" s="2">
        <f t="shared" si="165"/>
        <v>0</v>
      </c>
      <c r="CV145" s="2">
        <f t="shared" si="165"/>
        <v>0</v>
      </c>
      <c r="CW145" s="2">
        <f t="shared" si="165"/>
        <v>0</v>
      </c>
      <c r="CX145" s="2">
        <f t="shared" si="165"/>
        <v>0</v>
      </c>
      <c r="CY145" s="2">
        <f t="shared" si="165"/>
        <v>0</v>
      </c>
      <c r="CZ145" s="2">
        <f t="shared" si="165"/>
        <v>0</v>
      </c>
      <c r="DA145" s="2">
        <f t="shared" si="165"/>
        <v>0</v>
      </c>
      <c r="DB145" s="2">
        <f t="shared" si="165"/>
        <v>0</v>
      </c>
      <c r="DC145" s="2">
        <f t="shared" si="165"/>
        <v>0</v>
      </c>
      <c r="DD145" s="2">
        <f t="shared" si="165"/>
        <v>0</v>
      </c>
      <c r="DE145" s="2">
        <f t="shared" si="165"/>
        <v>0</v>
      </c>
      <c r="DF145" s="2">
        <f t="shared" si="165"/>
        <v>0</v>
      </c>
      <c r="DG145" s="3">
        <f t="shared" ref="DG145:EL145" si="166">DG152</f>
        <v>0</v>
      </c>
      <c r="DH145" s="3">
        <f t="shared" si="166"/>
        <v>0</v>
      </c>
      <c r="DI145" s="3">
        <f t="shared" si="166"/>
        <v>0</v>
      </c>
      <c r="DJ145" s="3">
        <f t="shared" si="166"/>
        <v>0</v>
      </c>
      <c r="DK145" s="3">
        <f t="shared" si="166"/>
        <v>0</v>
      </c>
      <c r="DL145" s="3">
        <f t="shared" si="166"/>
        <v>0</v>
      </c>
      <c r="DM145" s="3">
        <f t="shared" si="166"/>
        <v>0</v>
      </c>
      <c r="DN145" s="3">
        <f t="shared" si="166"/>
        <v>0</v>
      </c>
      <c r="DO145" s="3">
        <f t="shared" si="166"/>
        <v>0</v>
      </c>
      <c r="DP145" s="3">
        <f t="shared" si="166"/>
        <v>0</v>
      </c>
      <c r="DQ145" s="3">
        <f t="shared" si="166"/>
        <v>0</v>
      </c>
      <c r="DR145" s="3">
        <f t="shared" si="166"/>
        <v>0</v>
      </c>
      <c r="DS145" s="3">
        <f t="shared" si="166"/>
        <v>0</v>
      </c>
      <c r="DT145" s="3">
        <f t="shared" si="166"/>
        <v>0</v>
      </c>
      <c r="DU145" s="3">
        <f t="shared" si="166"/>
        <v>0</v>
      </c>
      <c r="DV145" s="3">
        <f t="shared" si="166"/>
        <v>0</v>
      </c>
      <c r="DW145" s="3">
        <f t="shared" si="166"/>
        <v>0</v>
      </c>
      <c r="DX145" s="3">
        <f t="shared" si="166"/>
        <v>0</v>
      </c>
      <c r="DY145" s="3">
        <f t="shared" si="166"/>
        <v>0</v>
      </c>
      <c r="DZ145" s="3">
        <f t="shared" si="166"/>
        <v>0</v>
      </c>
      <c r="EA145" s="3">
        <f t="shared" si="166"/>
        <v>0</v>
      </c>
      <c r="EB145" s="3">
        <f t="shared" si="166"/>
        <v>0</v>
      </c>
      <c r="EC145" s="3">
        <f t="shared" si="166"/>
        <v>0</v>
      </c>
      <c r="ED145" s="3">
        <f t="shared" si="166"/>
        <v>0</v>
      </c>
      <c r="EE145" s="3">
        <f t="shared" si="166"/>
        <v>0</v>
      </c>
      <c r="EF145" s="3">
        <f t="shared" si="166"/>
        <v>0</v>
      </c>
      <c r="EG145" s="3">
        <f t="shared" si="166"/>
        <v>0</v>
      </c>
      <c r="EH145" s="3">
        <f t="shared" si="166"/>
        <v>0</v>
      </c>
      <c r="EI145" s="3">
        <f t="shared" si="166"/>
        <v>0</v>
      </c>
      <c r="EJ145" s="3">
        <f t="shared" si="166"/>
        <v>0</v>
      </c>
      <c r="EK145" s="3">
        <f t="shared" si="166"/>
        <v>0</v>
      </c>
      <c r="EL145" s="3">
        <f t="shared" si="166"/>
        <v>0</v>
      </c>
      <c r="EM145" s="3">
        <f t="shared" ref="EM145:FR145" si="167">EM152</f>
        <v>0</v>
      </c>
      <c r="EN145" s="3">
        <f t="shared" si="167"/>
        <v>0</v>
      </c>
      <c r="EO145" s="3">
        <f t="shared" si="167"/>
        <v>0</v>
      </c>
      <c r="EP145" s="3">
        <f t="shared" si="167"/>
        <v>0</v>
      </c>
      <c r="EQ145" s="3">
        <f t="shared" si="167"/>
        <v>0</v>
      </c>
      <c r="ER145" s="3">
        <f t="shared" si="167"/>
        <v>0</v>
      </c>
      <c r="ES145" s="3">
        <f t="shared" si="167"/>
        <v>0</v>
      </c>
      <c r="ET145" s="3">
        <f t="shared" si="167"/>
        <v>0</v>
      </c>
      <c r="EU145" s="3">
        <f t="shared" si="167"/>
        <v>0</v>
      </c>
      <c r="EV145" s="3">
        <f t="shared" si="167"/>
        <v>0</v>
      </c>
      <c r="EW145" s="3">
        <f t="shared" si="167"/>
        <v>0</v>
      </c>
      <c r="EX145" s="3">
        <f t="shared" si="167"/>
        <v>0</v>
      </c>
      <c r="EY145" s="3">
        <f t="shared" si="167"/>
        <v>0</v>
      </c>
      <c r="EZ145" s="3">
        <f t="shared" si="167"/>
        <v>0</v>
      </c>
      <c r="FA145" s="3">
        <f t="shared" si="167"/>
        <v>0</v>
      </c>
      <c r="FB145" s="3">
        <f t="shared" si="167"/>
        <v>0</v>
      </c>
      <c r="FC145" s="3">
        <f t="shared" si="167"/>
        <v>0</v>
      </c>
      <c r="FD145" s="3">
        <f t="shared" si="167"/>
        <v>0</v>
      </c>
      <c r="FE145" s="3">
        <f t="shared" si="167"/>
        <v>0</v>
      </c>
      <c r="FF145" s="3">
        <f t="shared" si="167"/>
        <v>0</v>
      </c>
      <c r="FG145" s="3">
        <f t="shared" si="167"/>
        <v>0</v>
      </c>
      <c r="FH145" s="3">
        <f t="shared" si="167"/>
        <v>0</v>
      </c>
      <c r="FI145" s="3">
        <f t="shared" si="167"/>
        <v>0</v>
      </c>
      <c r="FJ145" s="3">
        <f t="shared" si="167"/>
        <v>0</v>
      </c>
      <c r="FK145" s="3">
        <f t="shared" si="167"/>
        <v>0</v>
      </c>
      <c r="FL145" s="3">
        <f t="shared" si="167"/>
        <v>0</v>
      </c>
      <c r="FM145" s="3">
        <f t="shared" si="167"/>
        <v>0</v>
      </c>
      <c r="FN145" s="3">
        <f t="shared" si="167"/>
        <v>0</v>
      </c>
      <c r="FO145" s="3">
        <f t="shared" si="167"/>
        <v>0</v>
      </c>
      <c r="FP145" s="3">
        <f t="shared" si="167"/>
        <v>0</v>
      </c>
      <c r="FQ145" s="3">
        <f t="shared" si="167"/>
        <v>0</v>
      </c>
      <c r="FR145" s="3">
        <f t="shared" si="167"/>
        <v>0</v>
      </c>
      <c r="FS145" s="3">
        <f t="shared" ref="FS145:GX145" si="168">FS152</f>
        <v>0</v>
      </c>
      <c r="FT145" s="3">
        <f t="shared" si="168"/>
        <v>0</v>
      </c>
      <c r="FU145" s="3">
        <f t="shared" si="168"/>
        <v>0</v>
      </c>
      <c r="FV145" s="3">
        <f t="shared" si="168"/>
        <v>0</v>
      </c>
      <c r="FW145" s="3">
        <f t="shared" si="168"/>
        <v>0</v>
      </c>
      <c r="FX145" s="3">
        <f t="shared" si="168"/>
        <v>0</v>
      </c>
      <c r="FY145" s="3">
        <f t="shared" si="168"/>
        <v>0</v>
      </c>
      <c r="FZ145" s="3">
        <f t="shared" si="168"/>
        <v>0</v>
      </c>
      <c r="GA145" s="3">
        <f t="shared" si="168"/>
        <v>0</v>
      </c>
      <c r="GB145" s="3">
        <f t="shared" si="168"/>
        <v>0</v>
      </c>
      <c r="GC145" s="3">
        <f t="shared" si="168"/>
        <v>0</v>
      </c>
      <c r="GD145" s="3">
        <f t="shared" si="168"/>
        <v>0</v>
      </c>
      <c r="GE145" s="3">
        <f t="shared" si="168"/>
        <v>0</v>
      </c>
      <c r="GF145" s="3">
        <f t="shared" si="168"/>
        <v>0</v>
      </c>
      <c r="GG145" s="3">
        <f t="shared" si="168"/>
        <v>0</v>
      </c>
      <c r="GH145" s="3">
        <f t="shared" si="168"/>
        <v>0</v>
      </c>
      <c r="GI145" s="3">
        <f t="shared" si="168"/>
        <v>0</v>
      </c>
      <c r="GJ145" s="3">
        <f t="shared" si="168"/>
        <v>0</v>
      </c>
      <c r="GK145" s="3">
        <f t="shared" si="168"/>
        <v>0</v>
      </c>
      <c r="GL145" s="3">
        <f t="shared" si="168"/>
        <v>0</v>
      </c>
      <c r="GM145" s="3">
        <f t="shared" si="168"/>
        <v>0</v>
      </c>
      <c r="GN145" s="3">
        <f t="shared" si="168"/>
        <v>0</v>
      </c>
      <c r="GO145" s="3">
        <f t="shared" si="168"/>
        <v>0</v>
      </c>
      <c r="GP145" s="3">
        <f t="shared" si="168"/>
        <v>0</v>
      </c>
      <c r="GQ145" s="3">
        <f t="shared" si="168"/>
        <v>0</v>
      </c>
      <c r="GR145" s="3">
        <f t="shared" si="168"/>
        <v>0</v>
      </c>
      <c r="GS145" s="3">
        <f t="shared" si="168"/>
        <v>0</v>
      </c>
      <c r="GT145" s="3">
        <f t="shared" si="168"/>
        <v>0</v>
      </c>
      <c r="GU145" s="3">
        <f t="shared" si="168"/>
        <v>0</v>
      </c>
      <c r="GV145" s="3">
        <f t="shared" si="168"/>
        <v>0</v>
      </c>
      <c r="GW145" s="3">
        <f t="shared" si="168"/>
        <v>0</v>
      </c>
      <c r="GX145" s="3">
        <f t="shared" si="168"/>
        <v>0</v>
      </c>
    </row>
    <row r="147" spans="1:245" x14ac:dyDescent="0.2">
      <c r="A147">
        <v>17</v>
      </c>
      <c r="B147">
        <v>1</v>
      </c>
      <c r="C147">
        <f>ROW(SmtRes!A133)</f>
        <v>133</v>
      </c>
      <c r="D147">
        <f>ROW(EtalonRes!A136)</f>
        <v>136</v>
      </c>
      <c r="E147" t="s">
        <v>292</v>
      </c>
      <c r="F147" t="s">
        <v>293</v>
      </c>
      <c r="G147" t="s">
        <v>294</v>
      </c>
      <c r="H147" t="s">
        <v>295</v>
      </c>
      <c r="I147">
        <f>ROUND(ROUND((1.5+1.5+(41+1)*2)*3*1.01/100,4),9)</f>
        <v>2.6360999999999999</v>
      </c>
      <c r="J147">
        <v>0</v>
      </c>
      <c r="K147">
        <f>ROUND(ROUND((1.5+1.5+(41+1)*2)*3*1.01/100,4),9)</f>
        <v>2.6360999999999999</v>
      </c>
      <c r="O147">
        <f>ROUND(CP147,2)</f>
        <v>33699.08</v>
      </c>
      <c r="P147">
        <f>ROUND((ROUND((AC147*AW147*I147),2)*BC147),2)</f>
        <v>2615.91</v>
      </c>
      <c r="Q147">
        <f>(ROUND((ROUND((((ET147*1.1))*AV147*I147),2)*BB147),2)+ROUND((ROUND(((AE147-((EU147*1.1)))*AV147*I147),2)*BS147),2))</f>
        <v>2282.14</v>
      </c>
      <c r="R147">
        <f>ROUND((ROUND((AE147*AV147*I147),2)*BS147),2)</f>
        <v>953.05</v>
      </c>
      <c r="S147">
        <f>ROUND((ROUND((AF147*AV147*I147),2)*BA147),2)</f>
        <v>28801.03</v>
      </c>
      <c r="T147">
        <f>ROUND(CU147*I147,2)</f>
        <v>0</v>
      </c>
      <c r="U147">
        <f>CV147*I147</f>
        <v>48.885051005999998</v>
      </c>
      <c r="V147">
        <f>CW147*I147</f>
        <v>0</v>
      </c>
      <c r="W147">
        <f>ROUND(CX147*I147,2)</f>
        <v>0</v>
      </c>
      <c r="X147">
        <f t="shared" ref="X147:Y150" si="169">ROUND(CY147,2)</f>
        <v>26496.95</v>
      </c>
      <c r="Y147">
        <f t="shared" si="169"/>
        <v>12384.44</v>
      </c>
      <c r="AA147">
        <v>59912305</v>
      </c>
      <c r="AB147">
        <f>ROUND((AC147+AD147+AF147),6)</f>
        <v>325.14600000000002</v>
      </c>
      <c r="AC147">
        <f>ROUND((ES147),6)</f>
        <v>52.94</v>
      </c>
      <c r="AD147">
        <f>ROUND(((((ET147*1.1))-((EU147*1.1)))+AE147),6)</f>
        <v>58.08</v>
      </c>
      <c r="AE147">
        <f>ROUND(((EU147*1.1)),6)</f>
        <v>7.0839999999999996</v>
      </c>
      <c r="AF147">
        <f>ROUND(((EV147*1.1)),6)</f>
        <v>214.126</v>
      </c>
      <c r="AG147">
        <f>ROUND((AP147),6)</f>
        <v>0</v>
      </c>
      <c r="AH147">
        <f>((EW147*1.1))</f>
        <v>17.380000000000003</v>
      </c>
      <c r="AI147">
        <f>((EX147*1.1))</f>
        <v>0</v>
      </c>
      <c r="AJ147">
        <f>(AS147)</f>
        <v>0</v>
      </c>
      <c r="AK147">
        <v>300.39999999999998</v>
      </c>
      <c r="AL147">
        <v>52.94</v>
      </c>
      <c r="AM147">
        <v>52.8</v>
      </c>
      <c r="AN147">
        <v>6.44</v>
      </c>
      <c r="AO147">
        <v>194.66</v>
      </c>
      <c r="AP147">
        <v>0</v>
      </c>
      <c r="AQ147">
        <v>15.8</v>
      </c>
      <c r="AR147">
        <v>0</v>
      </c>
      <c r="AS147">
        <v>0</v>
      </c>
      <c r="AT147">
        <v>92</v>
      </c>
      <c r="AU147">
        <v>43</v>
      </c>
      <c r="AV147">
        <v>1.0669999999999999</v>
      </c>
      <c r="AW147">
        <v>1.081</v>
      </c>
      <c r="AZ147">
        <v>1</v>
      </c>
      <c r="BA147">
        <v>47.82</v>
      </c>
      <c r="BB147">
        <v>13.97</v>
      </c>
      <c r="BC147">
        <v>17.34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2</v>
      </c>
      <c r="BJ147" t="s">
        <v>296</v>
      </c>
      <c r="BM147">
        <v>318</v>
      </c>
      <c r="BN147">
        <v>0</v>
      </c>
      <c r="BO147" t="s">
        <v>293</v>
      </c>
      <c r="BP147">
        <v>1</v>
      </c>
      <c r="BQ147">
        <v>40</v>
      </c>
      <c r="BR147">
        <v>0</v>
      </c>
      <c r="BS147">
        <v>47.82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92</v>
      </c>
      <c r="CA147">
        <v>43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508</v>
      </c>
      <c r="CO147">
        <v>0</v>
      </c>
      <c r="CP147">
        <f>(P147+Q147+S147)</f>
        <v>33699.08</v>
      </c>
      <c r="CQ147">
        <f>ROUND((ROUND((AC147*AW147*1),2)*BC147),2)</f>
        <v>992.37</v>
      </c>
      <c r="CR147">
        <f>(ROUND((ROUND((((ET147*1.1))*AV147*1),2)*BB147),2)+ROUND((ROUND(((AE147-((EU147*1.1)))*AV147*1),2)*BS147),2))</f>
        <v>865.72</v>
      </c>
      <c r="CS147">
        <f>ROUND((ROUND((AE147*AV147*1),2)*BS147),2)</f>
        <v>361.52</v>
      </c>
      <c r="CT147">
        <f>ROUND((ROUND((AF147*AV147*1),2)*BA147),2)</f>
        <v>10925.44</v>
      </c>
      <c r="CU147">
        <f>AG147</f>
        <v>0</v>
      </c>
      <c r="CV147">
        <f>(AH147*AV147)</f>
        <v>18.544460000000001</v>
      </c>
      <c r="CW147">
        <f t="shared" ref="CW147:CX150" si="170">AI147</f>
        <v>0</v>
      </c>
      <c r="CX147">
        <f t="shared" si="170"/>
        <v>0</v>
      </c>
      <c r="CY147">
        <f>S147*(BZ147/100)</f>
        <v>26496.9476</v>
      </c>
      <c r="CZ147">
        <f>S147*(CA147/100)</f>
        <v>12384.4429</v>
      </c>
      <c r="DC147" t="s">
        <v>3</v>
      </c>
      <c r="DD147" t="s">
        <v>3</v>
      </c>
      <c r="DE147" t="s">
        <v>31</v>
      </c>
      <c r="DF147" t="s">
        <v>31</v>
      </c>
      <c r="DG147" t="s">
        <v>31</v>
      </c>
      <c r="DH147" t="s">
        <v>3</v>
      </c>
      <c r="DI147" t="s">
        <v>31</v>
      </c>
      <c r="DJ147" t="s">
        <v>31</v>
      </c>
      <c r="DK147" t="s">
        <v>3</v>
      </c>
      <c r="DL147" t="s">
        <v>3</v>
      </c>
      <c r="DM147" t="s">
        <v>3</v>
      </c>
      <c r="DN147">
        <v>112</v>
      </c>
      <c r="DO147">
        <v>70</v>
      </c>
      <c r="DP147">
        <v>1.0669999999999999</v>
      </c>
      <c r="DQ147">
        <v>1.081</v>
      </c>
      <c r="DU147">
        <v>1013</v>
      </c>
      <c r="DV147" t="s">
        <v>295</v>
      </c>
      <c r="DW147" t="s">
        <v>295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56314252</v>
      </c>
      <c r="EF147">
        <v>40</v>
      </c>
      <c r="EG147" t="s">
        <v>297</v>
      </c>
      <c r="EH147">
        <v>0</v>
      </c>
      <c r="EI147" t="s">
        <v>3</v>
      </c>
      <c r="EJ147">
        <v>2</v>
      </c>
      <c r="EK147">
        <v>318</v>
      </c>
      <c r="EL147" t="s">
        <v>298</v>
      </c>
      <c r="EM147" t="s">
        <v>299</v>
      </c>
      <c r="EO147" t="s">
        <v>34</v>
      </c>
      <c r="EQ147">
        <v>0</v>
      </c>
      <c r="ER147">
        <v>300.39999999999998</v>
      </c>
      <c r="ES147">
        <v>52.94</v>
      </c>
      <c r="ET147">
        <v>52.8</v>
      </c>
      <c r="EU147">
        <v>6.44</v>
      </c>
      <c r="EV147">
        <v>194.66</v>
      </c>
      <c r="EW147">
        <v>15.8</v>
      </c>
      <c r="EX147">
        <v>0</v>
      </c>
      <c r="EY147">
        <v>0</v>
      </c>
      <c r="FQ147">
        <v>0</v>
      </c>
      <c r="FR147">
        <v>0</v>
      </c>
      <c r="FS147">
        <v>2</v>
      </c>
      <c r="FX147">
        <v>112</v>
      </c>
      <c r="FY147">
        <v>70</v>
      </c>
      <c r="GA147" t="s">
        <v>3</v>
      </c>
      <c r="GD147">
        <v>0</v>
      </c>
      <c r="GF147">
        <v>1221009443</v>
      </c>
      <c r="GG147">
        <v>2</v>
      </c>
      <c r="GH147">
        <v>1</v>
      </c>
      <c r="GI147">
        <v>2</v>
      </c>
      <c r="GJ147">
        <v>0</v>
      </c>
      <c r="GK147">
        <f>ROUND(R147*(R12)/100,2)</f>
        <v>1524.88</v>
      </c>
      <c r="GL147">
        <f>ROUND(IF(AND(BH147=3,BI147=3,FS147&lt;&gt;0),P147,0),2)</f>
        <v>0</v>
      </c>
      <c r="GM147">
        <f>ROUND(O147+X147+Y147+GK147,2)+GX147</f>
        <v>74105.350000000006</v>
      </c>
      <c r="GN147">
        <f>IF(OR(BI147=0,BI147=1),GM147-GX147,0)</f>
        <v>0</v>
      </c>
      <c r="GO147">
        <f>IF(BI147=2,GM147-GX147,0)</f>
        <v>74105.350000000006</v>
      </c>
      <c r="GP147">
        <f>IF(BI147=4,GM147-GX147,0)</f>
        <v>0</v>
      </c>
      <c r="GR147">
        <v>0</v>
      </c>
      <c r="GS147">
        <v>3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45" x14ac:dyDescent="0.2">
      <c r="A148">
        <v>17</v>
      </c>
      <c r="B148">
        <v>1</v>
      </c>
      <c r="E148" t="s">
        <v>300</v>
      </c>
      <c r="F148" t="s">
        <v>301</v>
      </c>
      <c r="G148" t="s">
        <v>302</v>
      </c>
      <c r="H148" t="s">
        <v>303</v>
      </c>
      <c r="I148">
        <f>ROUND(ROUND((I147)*1.02/10,5),9)</f>
        <v>0.26888000000000001</v>
      </c>
      <c r="J148">
        <v>0</v>
      </c>
      <c r="K148">
        <f>ROUND(ROUND((I147)*1.02/10,5),9)</f>
        <v>0.26888000000000001</v>
      </c>
      <c r="O148">
        <f>ROUND(CP148,2)</f>
        <v>186783.62</v>
      </c>
      <c r="P148">
        <f>ROUND((ROUND((AC148*AW148*I148),2)*BC148),2)</f>
        <v>186783.62</v>
      </c>
      <c r="Q148">
        <f>(ROUND((ROUND(((ET148)*AV148*I148),2)*BB148),2)+ROUND((ROUND(((AE148-(EU148))*AV148*I148),2)*BS148),2))</f>
        <v>0</v>
      </c>
      <c r="R148">
        <f>ROUND((ROUND((AE148*AV148*I148),2)*BS148),2)</f>
        <v>0</v>
      </c>
      <c r="S148">
        <f>ROUND((ROUND((AF148*AV148*I148),2)*BA148),2)</f>
        <v>0</v>
      </c>
      <c r="T148">
        <f>ROUND(CU148*I148,2)</f>
        <v>0</v>
      </c>
      <c r="U148">
        <f>CV148*I148</f>
        <v>0</v>
      </c>
      <c r="V148">
        <f>CW148*I148</f>
        <v>0</v>
      </c>
      <c r="W148">
        <f>ROUND(CX148*I148,2)</f>
        <v>0</v>
      </c>
      <c r="X148">
        <f t="shared" si="169"/>
        <v>0</v>
      </c>
      <c r="Y148">
        <f t="shared" si="169"/>
        <v>0</v>
      </c>
      <c r="AA148">
        <v>59912305</v>
      </c>
      <c r="AB148">
        <f>ROUND((AC148+AD148+AF148),6)</f>
        <v>81534.37</v>
      </c>
      <c r="AC148">
        <f>ROUND((ES148),6)</f>
        <v>81534.37</v>
      </c>
      <c r="AD148">
        <f>ROUND((((ET148)-(EU148))+AE148),6)</f>
        <v>0</v>
      </c>
      <c r="AE148">
        <f>ROUND((EU148),6)</f>
        <v>0</v>
      </c>
      <c r="AF148">
        <f>ROUND((EV148),6)</f>
        <v>0</v>
      </c>
      <c r="AG148">
        <f>ROUND((AP148),6)</f>
        <v>0</v>
      </c>
      <c r="AH148">
        <f>(EW148)</f>
        <v>0</v>
      </c>
      <c r="AI148">
        <f>(EX148)</f>
        <v>0</v>
      </c>
      <c r="AJ148">
        <f>(AS148)</f>
        <v>0</v>
      </c>
      <c r="AK148">
        <v>81534.37</v>
      </c>
      <c r="AL148">
        <v>81534.37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8.52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2</v>
      </c>
      <c r="BJ148" t="s">
        <v>304</v>
      </c>
      <c r="BM148">
        <v>1618</v>
      </c>
      <c r="BN148">
        <v>0</v>
      </c>
      <c r="BO148" t="s">
        <v>301</v>
      </c>
      <c r="BP148">
        <v>1</v>
      </c>
      <c r="BQ148">
        <v>201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(P148+Q148+S148)</f>
        <v>186783.62</v>
      </c>
      <c r="CQ148">
        <f>ROUND((ROUND((AC148*AW148*1),2)*BC148),2)</f>
        <v>694672.83</v>
      </c>
      <c r="CR148">
        <f>(ROUND((ROUND(((ET148)*AV148*1),2)*BB148),2)+ROUND((ROUND(((AE148-(EU148))*AV148*1),2)*BS148),2))</f>
        <v>0</v>
      </c>
      <c r="CS148">
        <f>ROUND((ROUND((AE148*AV148*1),2)*BS148),2)</f>
        <v>0</v>
      </c>
      <c r="CT148">
        <f>ROUND((ROUND((AF148*AV148*1),2)*BA148),2)</f>
        <v>0</v>
      </c>
      <c r="CU148">
        <f>AG148</f>
        <v>0</v>
      </c>
      <c r="CV148">
        <f>(AH148*AV148)</f>
        <v>0</v>
      </c>
      <c r="CW148">
        <f t="shared" si="170"/>
        <v>0</v>
      </c>
      <c r="CX148">
        <f t="shared" si="170"/>
        <v>0</v>
      </c>
      <c r="CY148">
        <f>S148*(BZ148/100)</f>
        <v>0</v>
      </c>
      <c r="CZ148">
        <f>S148*(CA148/100)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1003</v>
      </c>
      <c r="DV148" t="s">
        <v>303</v>
      </c>
      <c r="DW148" t="s">
        <v>303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56315552</v>
      </c>
      <c r="EF148">
        <v>201</v>
      </c>
      <c r="EG148" t="s">
        <v>305</v>
      </c>
      <c r="EH148">
        <v>0</v>
      </c>
      <c r="EI148" t="s">
        <v>3</v>
      </c>
      <c r="EJ148">
        <v>2</v>
      </c>
      <c r="EK148">
        <v>1618</v>
      </c>
      <c r="EL148" t="s">
        <v>306</v>
      </c>
      <c r="EM148" t="s">
        <v>307</v>
      </c>
      <c r="EO148" t="s">
        <v>3</v>
      </c>
      <c r="EQ148">
        <v>0</v>
      </c>
      <c r="ER148">
        <v>81534.37</v>
      </c>
      <c r="ES148">
        <v>81534.37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0</v>
      </c>
      <c r="FY148">
        <v>0</v>
      </c>
      <c r="GA148" t="s">
        <v>3</v>
      </c>
      <c r="GD148">
        <v>0</v>
      </c>
      <c r="GF148">
        <v>1454256629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>ROUND(IF(AND(BH148=3,BI148=3,FS148&lt;&gt;0),P148,0),2)</f>
        <v>0</v>
      </c>
      <c r="GM148">
        <f>ROUND(O148+X148+Y148+GK148,2)+GX148</f>
        <v>186783.62</v>
      </c>
      <c r="GN148">
        <f>IF(OR(BI148=0,BI148=1),GM148-GX148,0)</f>
        <v>0</v>
      </c>
      <c r="GO148">
        <f>IF(BI148=2,GM148-GX148,0)</f>
        <v>186783.62</v>
      </c>
      <c r="GP148">
        <f>IF(BI148=4,GM148-GX148,0)</f>
        <v>0</v>
      </c>
      <c r="GR148">
        <v>0</v>
      </c>
      <c r="GS148">
        <v>3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45" x14ac:dyDescent="0.2">
      <c r="A149">
        <v>17</v>
      </c>
      <c r="B149">
        <v>1</v>
      </c>
      <c r="C149">
        <f>ROW(SmtRes!A142)</f>
        <v>142</v>
      </c>
      <c r="D149">
        <f>ROW(EtalonRes!A145)</f>
        <v>145</v>
      </c>
      <c r="E149" t="s">
        <v>308</v>
      </c>
      <c r="F149" t="s">
        <v>309</v>
      </c>
      <c r="G149" t="s">
        <v>310</v>
      </c>
      <c r="H149" t="s">
        <v>311</v>
      </c>
      <c r="I149">
        <f>ROUND((2+2+4+10*4)/100,9)</f>
        <v>0.48</v>
      </c>
      <c r="J149">
        <v>0</v>
      </c>
      <c r="K149">
        <f>ROUND((2+2+4+10*4)/100,9)</f>
        <v>0.48</v>
      </c>
      <c r="O149">
        <f>ROUND(CP149,2)</f>
        <v>61736.61</v>
      </c>
      <c r="P149">
        <f>ROUND((ROUND((AC149*AW149*I149),2)*BC149),2)</f>
        <v>1763.36</v>
      </c>
      <c r="Q149">
        <f>(ROUND((ROUND((((ET149*1.1))*AV149*I149),2)*BB149),2)+ROUND((ROUND(((AE149-((EU149*1.1)))*AV149*I149),2)*BS149),2))</f>
        <v>3236.25</v>
      </c>
      <c r="R149">
        <f>ROUND((ROUND((AE149*AV149*I149),2)*BS149),2)</f>
        <v>1632.57</v>
      </c>
      <c r="S149">
        <f>ROUND((ROUND((AF149*AV149*I149),2)*BA149),2)</f>
        <v>56737</v>
      </c>
      <c r="T149">
        <f>ROUND(CU149*I149,2)</f>
        <v>0</v>
      </c>
      <c r="U149">
        <f>CV149*I149</f>
        <v>86.172958080000001</v>
      </c>
      <c r="V149">
        <f>CW149*I149</f>
        <v>0</v>
      </c>
      <c r="W149">
        <f>ROUND(CX149*I149,2)</f>
        <v>0</v>
      </c>
      <c r="X149">
        <f t="shared" si="169"/>
        <v>52198.04</v>
      </c>
      <c r="Y149">
        <f t="shared" si="169"/>
        <v>24396.91</v>
      </c>
      <c r="AA149">
        <v>59912305</v>
      </c>
      <c r="AB149">
        <f>ROUND((AC149+AD149+AF149),6)</f>
        <v>3683.62</v>
      </c>
      <c r="AC149">
        <f>ROUND((ES149),6)</f>
        <v>535.53</v>
      </c>
      <c r="AD149">
        <f>ROUND(((((ET149*1.1))-((EU149*1.1)))+AE149),6)</f>
        <v>787.23699999999997</v>
      </c>
      <c r="AE149">
        <f>ROUND(((EU149*1.1)),6)</f>
        <v>67.936000000000007</v>
      </c>
      <c r="AF149">
        <f>ROUND(((EV149*1.1)),6)</f>
        <v>2360.8530000000001</v>
      </c>
      <c r="AG149">
        <f>ROUND((AP149),6)</f>
        <v>0</v>
      </c>
      <c r="AH149">
        <f>((EW149*1.1))</f>
        <v>171.46800000000002</v>
      </c>
      <c r="AI149">
        <f>((EX149*1.1))</f>
        <v>0</v>
      </c>
      <c r="AJ149">
        <f>(AS149)</f>
        <v>0</v>
      </c>
      <c r="AK149">
        <v>3397.43</v>
      </c>
      <c r="AL149">
        <v>535.53</v>
      </c>
      <c r="AM149">
        <v>715.67</v>
      </c>
      <c r="AN149">
        <v>61.76</v>
      </c>
      <c r="AO149">
        <v>2146.23</v>
      </c>
      <c r="AP149">
        <v>0</v>
      </c>
      <c r="AQ149">
        <v>155.88</v>
      </c>
      <c r="AR149">
        <v>0</v>
      </c>
      <c r="AS149">
        <v>0</v>
      </c>
      <c r="AT149">
        <v>92</v>
      </c>
      <c r="AU149">
        <v>43</v>
      </c>
      <c r="AV149">
        <v>1.0469999999999999</v>
      </c>
      <c r="AW149">
        <v>1</v>
      </c>
      <c r="AZ149">
        <v>1</v>
      </c>
      <c r="BA149">
        <v>47.82</v>
      </c>
      <c r="BB149">
        <v>8.18</v>
      </c>
      <c r="BC149">
        <v>6.86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2</v>
      </c>
      <c r="BJ149" t="s">
        <v>312</v>
      </c>
      <c r="BM149">
        <v>1726</v>
      </c>
      <c r="BN149">
        <v>0</v>
      </c>
      <c r="BO149" t="s">
        <v>309</v>
      </c>
      <c r="BP149">
        <v>1</v>
      </c>
      <c r="BQ149">
        <v>40</v>
      </c>
      <c r="BR149">
        <v>0</v>
      </c>
      <c r="BS149">
        <v>47.82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92</v>
      </c>
      <c r="CA149">
        <v>43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508</v>
      </c>
      <c r="CO149">
        <v>0</v>
      </c>
      <c r="CP149">
        <f>(P149+Q149+S149)</f>
        <v>61736.61</v>
      </c>
      <c r="CQ149">
        <f>ROUND((ROUND((AC149*AW149*1),2)*BC149),2)</f>
        <v>3673.74</v>
      </c>
      <c r="CR149">
        <f>(ROUND((ROUND((((ET149*1.1))*AV149*1),2)*BB149),2)+ROUND((ROUND(((AE149-((EU149*1.1)))*AV149*1),2)*BS149),2))</f>
        <v>6742.28</v>
      </c>
      <c r="CS149">
        <f>ROUND((ROUND((AE149*AV149*1),2)*BS149),2)</f>
        <v>3401.44</v>
      </c>
      <c r="CT149">
        <f>ROUND((ROUND((AF149*AV149*1),2)*BA149),2)</f>
        <v>118201.95</v>
      </c>
      <c r="CU149">
        <f>AG149</f>
        <v>0</v>
      </c>
      <c r="CV149">
        <f>(AH149*AV149)</f>
        <v>179.526996</v>
      </c>
      <c r="CW149">
        <f t="shared" si="170"/>
        <v>0</v>
      </c>
      <c r="CX149">
        <f t="shared" si="170"/>
        <v>0</v>
      </c>
      <c r="CY149">
        <f>S149*(BZ149/100)</f>
        <v>52198.04</v>
      </c>
      <c r="CZ149">
        <f>S149*(CA149/100)</f>
        <v>24396.91</v>
      </c>
      <c r="DC149" t="s">
        <v>3</v>
      </c>
      <c r="DD149" t="s">
        <v>3</v>
      </c>
      <c r="DE149" t="s">
        <v>31</v>
      </c>
      <c r="DF149" t="s">
        <v>31</v>
      </c>
      <c r="DG149" t="s">
        <v>31</v>
      </c>
      <c r="DH149" t="s">
        <v>3</v>
      </c>
      <c r="DI149" t="s">
        <v>31</v>
      </c>
      <c r="DJ149" t="s">
        <v>31</v>
      </c>
      <c r="DK149" t="s">
        <v>3</v>
      </c>
      <c r="DL149" t="s">
        <v>3</v>
      </c>
      <c r="DM149" t="s">
        <v>3</v>
      </c>
      <c r="DN149">
        <v>112</v>
      </c>
      <c r="DO149">
        <v>70</v>
      </c>
      <c r="DP149">
        <v>1.0469999999999999</v>
      </c>
      <c r="DQ149">
        <v>1</v>
      </c>
      <c r="DU149">
        <v>1013</v>
      </c>
      <c r="DV149" t="s">
        <v>311</v>
      </c>
      <c r="DW149" t="s">
        <v>311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56315660</v>
      </c>
      <c r="EF149">
        <v>40</v>
      </c>
      <c r="EG149" t="s">
        <v>297</v>
      </c>
      <c r="EH149">
        <v>0</v>
      </c>
      <c r="EI149" t="s">
        <v>3</v>
      </c>
      <c r="EJ149">
        <v>2</v>
      </c>
      <c r="EK149">
        <v>1726</v>
      </c>
      <c r="EL149" t="s">
        <v>313</v>
      </c>
      <c r="EM149" t="s">
        <v>314</v>
      </c>
      <c r="EO149" t="s">
        <v>34</v>
      </c>
      <c r="EQ149">
        <v>0</v>
      </c>
      <c r="ER149">
        <v>3397.43</v>
      </c>
      <c r="ES149">
        <v>535.53</v>
      </c>
      <c r="ET149">
        <v>715.67</v>
      </c>
      <c r="EU149">
        <v>61.76</v>
      </c>
      <c r="EV149">
        <v>2146.23</v>
      </c>
      <c r="EW149">
        <v>155.88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112</v>
      </c>
      <c r="FY149">
        <v>70</v>
      </c>
      <c r="GA149" t="s">
        <v>3</v>
      </c>
      <c r="GD149">
        <v>0</v>
      </c>
      <c r="GF149">
        <v>1607249977</v>
      </c>
      <c r="GG149">
        <v>2</v>
      </c>
      <c r="GH149">
        <v>1</v>
      </c>
      <c r="GI149">
        <v>2</v>
      </c>
      <c r="GJ149">
        <v>0</v>
      </c>
      <c r="GK149">
        <f>ROUND(R149*(R12)/100,2)</f>
        <v>2612.11</v>
      </c>
      <c r="GL149">
        <f>ROUND(IF(AND(BH149=3,BI149=3,FS149&lt;&gt;0),P149,0),2)</f>
        <v>0</v>
      </c>
      <c r="GM149">
        <f>ROUND(O149+X149+Y149+GK149,2)+GX149</f>
        <v>140943.67000000001</v>
      </c>
      <c r="GN149">
        <f>IF(OR(BI149=0,BI149=1),GM149-GX149,0)</f>
        <v>0</v>
      </c>
      <c r="GO149">
        <f>IF(BI149=2,GM149-GX149,0)</f>
        <v>140943.67000000001</v>
      </c>
      <c r="GP149">
        <f>IF(BI149=4,GM149-GX149,0)</f>
        <v>0</v>
      </c>
      <c r="GR149">
        <v>0</v>
      </c>
      <c r="GS149">
        <v>3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141</v>
      </c>
      <c r="E150" t="s">
        <v>315</v>
      </c>
      <c r="F150" t="s">
        <v>316</v>
      </c>
      <c r="G150" t="s">
        <v>317</v>
      </c>
      <c r="H150" t="s">
        <v>318</v>
      </c>
      <c r="I150">
        <f>I149*J150</f>
        <v>48</v>
      </c>
      <c r="J150">
        <v>100</v>
      </c>
      <c r="K150">
        <v>100</v>
      </c>
      <c r="O150">
        <f>ROUND(CP150,2)</f>
        <v>15559.65</v>
      </c>
      <c r="P150">
        <f>ROUND((ROUND((AC150*AW150*I150),2)*BC150),2)</f>
        <v>15559.65</v>
      </c>
      <c r="Q150">
        <f>(ROUND((ROUND(((ET150)*AV150*I150),2)*BB150),2)+ROUND((ROUND(((AE150-(EU150))*AV150*I150),2)*BS150),2))</f>
        <v>0</v>
      </c>
      <c r="R150">
        <f>ROUND((ROUND((AE150*AV150*I150),2)*BS150),2)</f>
        <v>0</v>
      </c>
      <c r="S150">
        <f>ROUND((ROUND((AF150*AV150*I150),2)*BA150),2)</f>
        <v>0</v>
      </c>
      <c r="T150">
        <f>ROUND(CU150*I150,2)</f>
        <v>0</v>
      </c>
      <c r="U150">
        <f>CV150*I150</f>
        <v>0</v>
      </c>
      <c r="V150">
        <f>CW150*I150</f>
        <v>0</v>
      </c>
      <c r="W150">
        <f>ROUND(CX150*I150,2)</f>
        <v>0</v>
      </c>
      <c r="X150">
        <f t="shared" si="169"/>
        <v>0</v>
      </c>
      <c r="Y150">
        <f t="shared" si="169"/>
        <v>0</v>
      </c>
      <c r="AA150">
        <v>59912305</v>
      </c>
      <c r="AB150">
        <f>ROUND((AC150+AD150+AF150),6)</f>
        <v>153.63</v>
      </c>
      <c r="AC150">
        <f>ROUND((ES150),6)</f>
        <v>153.63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>ROUND((AP150),6)</f>
        <v>0</v>
      </c>
      <c r="AH150">
        <f>(EW150)</f>
        <v>0</v>
      </c>
      <c r="AI150">
        <f>(EX150)</f>
        <v>0</v>
      </c>
      <c r="AJ150">
        <f>(AS150)</f>
        <v>0</v>
      </c>
      <c r="AK150">
        <v>153.63</v>
      </c>
      <c r="AL150">
        <v>153.63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2.11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2</v>
      </c>
      <c r="BJ150" t="s">
        <v>319</v>
      </c>
      <c r="BM150">
        <v>1726</v>
      </c>
      <c r="BN150">
        <v>0</v>
      </c>
      <c r="BO150" t="s">
        <v>316</v>
      </c>
      <c r="BP150">
        <v>1</v>
      </c>
      <c r="BQ150">
        <v>40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(P150+Q150+S150)</f>
        <v>15559.65</v>
      </c>
      <c r="CQ150">
        <f>ROUND((ROUND((AC150*AW150*1),2)*BC150),2)</f>
        <v>324.16000000000003</v>
      </c>
      <c r="CR150">
        <f>(ROUND((ROUND(((ET150)*AV150*1),2)*BB150),2)+ROUND((ROUND(((AE150-(EU150))*AV150*1),2)*BS150),2))</f>
        <v>0</v>
      </c>
      <c r="CS150">
        <f>ROUND((ROUND((AE150*AV150*1),2)*BS150),2)</f>
        <v>0</v>
      </c>
      <c r="CT150">
        <f>ROUND((ROUND((AF150*AV150*1),2)*BA150),2)</f>
        <v>0</v>
      </c>
      <c r="CU150">
        <f>AG150</f>
        <v>0</v>
      </c>
      <c r="CV150">
        <f>(AH150*AV150)</f>
        <v>0</v>
      </c>
      <c r="CW150">
        <f t="shared" si="170"/>
        <v>0</v>
      </c>
      <c r="CX150">
        <f t="shared" si="170"/>
        <v>0</v>
      </c>
      <c r="CY150">
        <f>S150*(BZ150/100)</f>
        <v>0</v>
      </c>
      <c r="CZ150">
        <f>S150*(CA150/100)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112</v>
      </c>
      <c r="DO150">
        <v>70</v>
      </c>
      <c r="DP150">
        <v>1.0469999999999999</v>
      </c>
      <c r="DQ150">
        <v>1</v>
      </c>
      <c r="DU150">
        <v>1013</v>
      </c>
      <c r="DV150" t="s">
        <v>318</v>
      </c>
      <c r="DW150" t="s">
        <v>318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56315660</v>
      </c>
      <c r="EF150">
        <v>40</v>
      </c>
      <c r="EG150" t="s">
        <v>297</v>
      </c>
      <c r="EH150">
        <v>0</v>
      </c>
      <c r="EI150" t="s">
        <v>3</v>
      </c>
      <c r="EJ150">
        <v>2</v>
      </c>
      <c r="EK150">
        <v>1726</v>
      </c>
      <c r="EL150" t="s">
        <v>313</v>
      </c>
      <c r="EM150" t="s">
        <v>314</v>
      </c>
      <c r="EO150" t="s">
        <v>3</v>
      </c>
      <c r="EQ150">
        <v>0</v>
      </c>
      <c r="ER150">
        <v>153.63</v>
      </c>
      <c r="ES150">
        <v>153.63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112</v>
      </c>
      <c r="FY150">
        <v>70</v>
      </c>
      <c r="GA150" t="s">
        <v>3</v>
      </c>
      <c r="GD150">
        <v>0</v>
      </c>
      <c r="GF150">
        <v>2127021399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>ROUND(IF(AND(BH150=3,BI150=3,FS150&lt;&gt;0),P150,0),2)</f>
        <v>0</v>
      </c>
      <c r="GM150">
        <f>ROUND(O150+X150+Y150+GK150,2)+GX150</f>
        <v>15559.65</v>
      </c>
      <c r="GN150">
        <f>IF(OR(BI150=0,BI150=1),GM150-GX150,0)</f>
        <v>0</v>
      </c>
      <c r="GO150">
        <f>IF(BI150=2,GM150-GX150,0)</f>
        <v>15559.65</v>
      </c>
      <c r="GP150">
        <f>IF(BI150=4,GM150-GX150,0)</f>
        <v>0</v>
      </c>
      <c r="GR150">
        <v>0</v>
      </c>
      <c r="GS150">
        <v>3</v>
      </c>
      <c r="GT150">
        <v>0</v>
      </c>
      <c r="GU150" t="s">
        <v>3</v>
      </c>
      <c r="GV150">
        <f>ROUND((GT150),6)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2" spans="1:245" x14ac:dyDescent="0.2">
      <c r="A152" s="2">
        <v>51</v>
      </c>
      <c r="B152" s="2">
        <f>B143</f>
        <v>1</v>
      </c>
      <c r="C152" s="2">
        <f>A143</f>
        <v>4</v>
      </c>
      <c r="D152" s="2">
        <f>ROW(A143)</f>
        <v>143</v>
      </c>
      <c r="E152" s="2"/>
      <c r="F152" s="2" t="str">
        <f>IF(F143&lt;&gt;"",F143,"")</f>
        <v>Новый раздел</v>
      </c>
      <c r="G152" s="2" t="str">
        <f>IF(G143&lt;&gt;"",G143,"")</f>
        <v>Монтажные работы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171">ROUND(AB152,2)</f>
        <v>297778.96000000002</v>
      </c>
      <c r="P152" s="2">
        <f t="shared" si="171"/>
        <v>206722.54</v>
      </c>
      <c r="Q152" s="2">
        <f t="shared" si="171"/>
        <v>5518.39</v>
      </c>
      <c r="R152" s="2">
        <f t="shared" si="171"/>
        <v>2585.62</v>
      </c>
      <c r="S152" s="2">
        <f t="shared" si="171"/>
        <v>85538.03</v>
      </c>
      <c r="T152" s="2">
        <f t="shared" si="171"/>
        <v>0</v>
      </c>
      <c r="U152" s="2">
        <f>AH152</f>
        <v>135.058009086</v>
      </c>
      <c r="V152" s="2">
        <f>AI152</f>
        <v>0</v>
      </c>
      <c r="W152" s="2">
        <f>ROUND(AJ152,2)</f>
        <v>0</v>
      </c>
      <c r="X152" s="2">
        <f>ROUND(AK152,2)</f>
        <v>78694.990000000005</v>
      </c>
      <c r="Y152" s="2">
        <f>ROUND(AL152,2)</f>
        <v>36781.35</v>
      </c>
      <c r="Z152" s="2"/>
      <c r="AA152" s="2"/>
      <c r="AB152" s="2">
        <f>ROUND(SUMIF(AA147:AA150,"=59912305",O147:O150),2)</f>
        <v>297778.96000000002</v>
      </c>
      <c r="AC152" s="2">
        <f>ROUND(SUMIF(AA147:AA150,"=59912305",P147:P150),2)</f>
        <v>206722.54</v>
      </c>
      <c r="AD152" s="2">
        <f>ROUND(SUMIF(AA147:AA150,"=59912305",Q147:Q150),2)</f>
        <v>5518.39</v>
      </c>
      <c r="AE152" s="2">
        <f>ROUND(SUMIF(AA147:AA150,"=59912305",R147:R150),2)</f>
        <v>2585.62</v>
      </c>
      <c r="AF152" s="2">
        <f>ROUND(SUMIF(AA147:AA150,"=59912305",S147:S150),2)</f>
        <v>85538.03</v>
      </c>
      <c r="AG152" s="2">
        <f>ROUND(SUMIF(AA147:AA150,"=59912305",T147:T150),2)</f>
        <v>0</v>
      </c>
      <c r="AH152" s="2">
        <f>SUMIF(AA147:AA150,"=59912305",U147:U150)</f>
        <v>135.058009086</v>
      </c>
      <c r="AI152" s="2">
        <f>SUMIF(AA147:AA150,"=59912305",V147:V150)</f>
        <v>0</v>
      </c>
      <c r="AJ152" s="2">
        <f>ROUND(SUMIF(AA147:AA150,"=59912305",W147:W150),2)</f>
        <v>0</v>
      </c>
      <c r="AK152" s="2">
        <f>ROUND(SUMIF(AA147:AA150,"=59912305",X147:X150),2)</f>
        <v>78694.990000000005</v>
      </c>
      <c r="AL152" s="2">
        <f>ROUND(SUMIF(AA147:AA150,"=59912305",Y147:Y150),2)</f>
        <v>36781.35</v>
      </c>
      <c r="AM152" s="2"/>
      <c r="AN152" s="2"/>
      <c r="AO152" s="2">
        <f t="shared" ref="AO152:BD152" si="172">ROUND(BX152,2)</f>
        <v>0</v>
      </c>
      <c r="AP152" s="2">
        <f t="shared" si="172"/>
        <v>0</v>
      </c>
      <c r="AQ152" s="2">
        <f t="shared" si="172"/>
        <v>0</v>
      </c>
      <c r="AR152" s="2">
        <f t="shared" si="172"/>
        <v>417392.29</v>
      </c>
      <c r="AS152" s="2">
        <f t="shared" si="172"/>
        <v>0</v>
      </c>
      <c r="AT152" s="2">
        <f t="shared" si="172"/>
        <v>417392.29</v>
      </c>
      <c r="AU152" s="2">
        <f t="shared" si="172"/>
        <v>0</v>
      </c>
      <c r="AV152" s="2">
        <f t="shared" si="172"/>
        <v>206722.54</v>
      </c>
      <c r="AW152" s="2">
        <f t="shared" si="172"/>
        <v>206722.54</v>
      </c>
      <c r="AX152" s="2">
        <f t="shared" si="172"/>
        <v>0</v>
      </c>
      <c r="AY152" s="2">
        <f t="shared" si="172"/>
        <v>206722.54</v>
      </c>
      <c r="AZ152" s="2">
        <f t="shared" si="172"/>
        <v>0</v>
      </c>
      <c r="BA152" s="2">
        <f t="shared" si="172"/>
        <v>0</v>
      </c>
      <c r="BB152" s="2">
        <f t="shared" si="172"/>
        <v>0</v>
      </c>
      <c r="BC152" s="2">
        <f t="shared" si="172"/>
        <v>0</v>
      </c>
      <c r="BD152" s="2">
        <f t="shared" si="172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ROUND(SUMIF(AA147:AA150,"=59912305",FQ147:FQ150),2)</f>
        <v>0</v>
      </c>
      <c r="BY152" s="2">
        <f>ROUND(SUMIF(AA147:AA150,"=59912305",FR147:FR150),2)</f>
        <v>0</v>
      </c>
      <c r="BZ152" s="2">
        <f>ROUND(SUMIF(AA147:AA150,"=59912305",GL147:GL150),2)</f>
        <v>0</v>
      </c>
      <c r="CA152" s="2">
        <f>ROUND(SUMIF(AA147:AA150,"=59912305",GM147:GM150),2)</f>
        <v>417392.29</v>
      </c>
      <c r="CB152" s="2">
        <f>ROUND(SUMIF(AA147:AA150,"=59912305",GN147:GN150),2)</f>
        <v>0</v>
      </c>
      <c r="CC152" s="2">
        <f>ROUND(SUMIF(AA147:AA150,"=59912305",GO147:GO150),2)</f>
        <v>417392.29</v>
      </c>
      <c r="CD152" s="2">
        <f>ROUND(SUMIF(AA147:AA150,"=59912305",GP147:GP150),2)</f>
        <v>0</v>
      </c>
      <c r="CE152" s="2">
        <f>AC152-BX152</f>
        <v>206722.54</v>
      </c>
      <c r="CF152" s="2">
        <f>AC152-BY152</f>
        <v>206722.54</v>
      </c>
      <c r="CG152" s="2">
        <f>BX152-BZ152</f>
        <v>0</v>
      </c>
      <c r="CH152" s="2">
        <f>AC152-BX152-BY152+BZ152</f>
        <v>206722.54</v>
      </c>
      <c r="CI152" s="2">
        <f>BY152-BZ152</f>
        <v>0</v>
      </c>
      <c r="CJ152" s="2">
        <f>ROUND(SUMIF(AA147:AA150,"=59912305",GX147:GX150),2)</f>
        <v>0</v>
      </c>
      <c r="CK152" s="2">
        <f>ROUND(SUMIF(AA147:AA150,"=59912305",GY147:GY150),2)</f>
        <v>0</v>
      </c>
      <c r="CL152" s="2">
        <f>ROUND(SUMIF(AA147:AA150,"=59912305",GZ147:GZ150),2)</f>
        <v>0</v>
      </c>
      <c r="CM152" s="2">
        <f>ROUND(SUMIF(AA147:AA150,"=59912305",HD147:HD150),2)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297778.96000000002</v>
      </c>
      <c r="G154" s="4" t="s">
        <v>135</v>
      </c>
      <c r="H154" s="4" t="s">
        <v>136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297778.96000000002</v>
      </c>
      <c r="X154" s="4">
        <v>1</v>
      </c>
      <c r="Y154" s="4">
        <v>297778.96000000002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206722.54</v>
      </c>
      <c r="G155" s="4" t="s">
        <v>137</v>
      </c>
      <c r="H155" s="4" t="s">
        <v>138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206722.54</v>
      </c>
      <c r="X155" s="4">
        <v>1</v>
      </c>
      <c r="Y155" s="4">
        <v>206722.54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139</v>
      </c>
      <c r="H156" s="4" t="s">
        <v>140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206722.54</v>
      </c>
      <c r="G157" s="4" t="s">
        <v>141</v>
      </c>
      <c r="H157" s="4" t="s">
        <v>142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206722.54</v>
      </c>
      <c r="X157" s="4">
        <v>1</v>
      </c>
      <c r="Y157" s="4">
        <v>206722.54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206722.54</v>
      </c>
      <c r="G158" s="4" t="s">
        <v>143</v>
      </c>
      <c r="H158" s="4" t="s">
        <v>144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206722.54</v>
      </c>
      <c r="X158" s="4">
        <v>1</v>
      </c>
      <c r="Y158" s="4">
        <v>206722.54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145</v>
      </c>
      <c r="H159" s="4" t="s">
        <v>146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206722.54</v>
      </c>
      <c r="G160" s="4" t="s">
        <v>147</v>
      </c>
      <c r="H160" s="4" t="s">
        <v>148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206722.54</v>
      </c>
      <c r="X160" s="4">
        <v>1</v>
      </c>
      <c r="Y160" s="4">
        <v>206722.54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149</v>
      </c>
      <c r="H161" s="4" t="s">
        <v>150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151</v>
      </c>
      <c r="H162" s="4" t="s">
        <v>152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153</v>
      </c>
      <c r="H163" s="4" t="s">
        <v>154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5518.39</v>
      </c>
      <c r="G164" s="4" t="s">
        <v>155</v>
      </c>
      <c r="H164" s="4" t="s">
        <v>156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5518.39</v>
      </c>
      <c r="X164" s="4">
        <v>1</v>
      </c>
      <c r="Y164" s="4">
        <v>5518.39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157</v>
      </c>
      <c r="H165" s="4" t="s">
        <v>158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2585.62</v>
      </c>
      <c r="G166" s="4" t="s">
        <v>159</v>
      </c>
      <c r="H166" s="4" t="s">
        <v>160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2585.62</v>
      </c>
      <c r="X166" s="4">
        <v>1</v>
      </c>
      <c r="Y166" s="4">
        <v>2585.62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85538.03</v>
      </c>
      <c r="G167" s="4" t="s">
        <v>161</v>
      </c>
      <c r="H167" s="4" t="s">
        <v>162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85538.03</v>
      </c>
      <c r="X167" s="4">
        <v>1</v>
      </c>
      <c r="Y167" s="4">
        <v>85538.03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163</v>
      </c>
      <c r="H168" s="4" t="s">
        <v>164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0</v>
      </c>
      <c r="G169" s="4" t="s">
        <v>165</v>
      </c>
      <c r="H169" s="4" t="s">
        <v>166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417392.29</v>
      </c>
      <c r="G170" s="4" t="s">
        <v>167</v>
      </c>
      <c r="H170" s="4" t="s">
        <v>168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417392.29</v>
      </c>
      <c r="X170" s="4">
        <v>1</v>
      </c>
      <c r="Y170" s="4">
        <v>417392.29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169</v>
      </c>
      <c r="H171" s="4" t="s">
        <v>170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171</v>
      </c>
      <c r="H172" s="4" t="s">
        <v>172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173</v>
      </c>
      <c r="H173" s="4" t="s">
        <v>174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Source!U152</f>
        <v>135.058009086</v>
      </c>
      <c r="G174" s="4" t="s">
        <v>175</v>
      </c>
      <c r="H174" s="4" t="s">
        <v>176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-1</v>
      </c>
      <c r="P174" s="4"/>
      <c r="Q174" s="4"/>
      <c r="R174" s="4"/>
      <c r="S174" s="4"/>
      <c r="T174" s="4"/>
      <c r="U174" s="4"/>
      <c r="V174" s="4"/>
      <c r="W174" s="4">
        <v>135.058009086</v>
      </c>
      <c r="X174" s="4">
        <v>1</v>
      </c>
      <c r="Y174" s="4">
        <v>135.058009086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Source!V152</f>
        <v>0</v>
      </c>
      <c r="G175" s="4" t="s">
        <v>177</v>
      </c>
      <c r="H175" s="4" t="s">
        <v>178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179</v>
      </c>
      <c r="H176" s="4" t="s">
        <v>180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181</v>
      </c>
      <c r="H177" s="4" t="s">
        <v>182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78694.990000000005</v>
      </c>
      <c r="G178" s="4" t="s">
        <v>183</v>
      </c>
      <c r="H178" s="4" t="s">
        <v>184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78694.990000000005</v>
      </c>
      <c r="X178" s="4">
        <v>1</v>
      </c>
      <c r="Y178" s="4">
        <v>78694.990000000005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36781.35</v>
      </c>
      <c r="G179" s="4" t="s">
        <v>185</v>
      </c>
      <c r="H179" s="4" t="s">
        <v>186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36781.35</v>
      </c>
      <c r="X179" s="4">
        <v>1</v>
      </c>
      <c r="Y179" s="4">
        <v>36781.35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417392.29</v>
      </c>
      <c r="G180" s="4" t="s">
        <v>187</v>
      </c>
      <c r="H180" s="4" t="s">
        <v>188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417392.29</v>
      </c>
      <c r="X180" s="4">
        <v>1</v>
      </c>
      <c r="Y180" s="4">
        <v>417392.29</v>
      </c>
      <c r="Z180" s="4"/>
      <c r="AA180" s="4"/>
      <c r="AB180" s="4"/>
    </row>
    <row r="182" spans="1:206" x14ac:dyDescent="0.2">
      <c r="A182" s="2">
        <v>51</v>
      </c>
      <c r="B182" s="2">
        <f>B20</f>
        <v>1</v>
      </c>
      <c r="C182" s="2">
        <f>A20</f>
        <v>3</v>
      </c>
      <c r="D182" s="2">
        <f>ROW(A20)</f>
        <v>20</v>
      </c>
      <c r="E182" s="2"/>
      <c r="F182" s="2" t="str">
        <f>IF(F20&lt;&gt;"",F20,"")</f>
        <v>02-01-04</v>
      </c>
      <c r="G182" s="2" t="str">
        <f>IF(G20&lt;&gt;"",G20,"")</f>
        <v>Строительство КЛ-10кВ в трубах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173">ROUND(O49+O113+O152+AB182,2)</f>
        <v>652784.15</v>
      </c>
      <c r="P182" s="2">
        <f t="shared" si="173"/>
        <v>458448.27</v>
      </c>
      <c r="Q182" s="2">
        <f t="shared" si="173"/>
        <v>44150.83</v>
      </c>
      <c r="R182" s="2">
        <f t="shared" si="173"/>
        <v>19343.55</v>
      </c>
      <c r="S182" s="2">
        <f t="shared" si="173"/>
        <v>150185.04999999999</v>
      </c>
      <c r="T182" s="2">
        <f t="shared" si="173"/>
        <v>0</v>
      </c>
      <c r="U182" s="2">
        <f>U49+U113+U152+AH182</f>
        <v>256.03832411409996</v>
      </c>
      <c r="V182" s="2">
        <f>V49+V113+V152+AI182</f>
        <v>0</v>
      </c>
      <c r="W182" s="2">
        <f>ROUND(W49+W113+W152+AJ182,2)</f>
        <v>0</v>
      </c>
      <c r="X182" s="2">
        <f>ROUND(X49+X113+X152+AK182,2)</f>
        <v>138375.79999999999</v>
      </c>
      <c r="Y182" s="2">
        <f>ROUND(Y49+Y113+Y152+AL182,2)</f>
        <v>65241.9</v>
      </c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>
        <f t="shared" ref="AO182:BD182" si="174">ROUND(AO49+AO113+AO152+BX182,2)</f>
        <v>0</v>
      </c>
      <c r="AP182" s="2">
        <f t="shared" si="174"/>
        <v>0</v>
      </c>
      <c r="AQ182" s="2">
        <f t="shared" si="174"/>
        <v>0</v>
      </c>
      <c r="AR182" s="2">
        <f t="shared" si="174"/>
        <v>887350.18</v>
      </c>
      <c r="AS182" s="2">
        <f t="shared" si="174"/>
        <v>469957.89</v>
      </c>
      <c r="AT182" s="2">
        <f t="shared" si="174"/>
        <v>417392.29</v>
      </c>
      <c r="AU182" s="2">
        <f t="shared" si="174"/>
        <v>0</v>
      </c>
      <c r="AV182" s="2">
        <f t="shared" si="174"/>
        <v>458448.27</v>
      </c>
      <c r="AW182" s="2">
        <f t="shared" si="174"/>
        <v>458448.27</v>
      </c>
      <c r="AX182" s="2">
        <f t="shared" si="174"/>
        <v>0</v>
      </c>
      <c r="AY182" s="2">
        <f t="shared" si="174"/>
        <v>458448.27</v>
      </c>
      <c r="AZ182" s="2">
        <f t="shared" si="174"/>
        <v>0</v>
      </c>
      <c r="BA182" s="2">
        <f t="shared" si="174"/>
        <v>0</v>
      </c>
      <c r="BB182" s="2">
        <f t="shared" si="174"/>
        <v>0</v>
      </c>
      <c r="BC182" s="2">
        <f t="shared" si="174"/>
        <v>0</v>
      </c>
      <c r="BD182" s="2">
        <f t="shared" si="174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652784.15</v>
      </c>
      <c r="G184" s="4" t="s">
        <v>135</v>
      </c>
      <c r="H184" s="4" t="s">
        <v>136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652784.15</v>
      </c>
      <c r="X184" s="4">
        <v>1</v>
      </c>
      <c r="Y184" s="4">
        <v>652784.15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458448.27</v>
      </c>
      <c r="G185" s="4" t="s">
        <v>137</v>
      </c>
      <c r="H185" s="4" t="s">
        <v>138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458448.27</v>
      </c>
      <c r="X185" s="4">
        <v>1</v>
      </c>
      <c r="Y185" s="4">
        <v>458448.27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139</v>
      </c>
      <c r="H186" s="4" t="s">
        <v>140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458448.27</v>
      </c>
      <c r="G187" s="4" t="s">
        <v>141</v>
      </c>
      <c r="H187" s="4" t="s">
        <v>142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458448.27</v>
      </c>
      <c r="X187" s="4">
        <v>1</v>
      </c>
      <c r="Y187" s="4">
        <v>458448.27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458448.27</v>
      </c>
      <c r="G188" s="4" t="s">
        <v>143</v>
      </c>
      <c r="H188" s="4" t="s">
        <v>144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458448.27</v>
      </c>
      <c r="X188" s="4">
        <v>1</v>
      </c>
      <c r="Y188" s="4">
        <v>458448.27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145</v>
      </c>
      <c r="H189" s="4" t="s">
        <v>146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458448.27</v>
      </c>
      <c r="G190" s="4" t="s">
        <v>147</v>
      </c>
      <c r="H190" s="4" t="s">
        <v>148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458448.27</v>
      </c>
      <c r="X190" s="4">
        <v>1</v>
      </c>
      <c r="Y190" s="4">
        <v>458448.27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149</v>
      </c>
      <c r="H191" s="4" t="s">
        <v>150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151</v>
      </c>
      <c r="H192" s="4" t="s">
        <v>152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153</v>
      </c>
      <c r="H193" s="4" t="s">
        <v>154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44150.83</v>
      </c>
      <c r="G194" s="4" t="s">
        <v>155</v>
      </c>
      <c r="H194" s="4" t="s">
        <v>156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44150.83</v>
      </c>
      <c r="X194" s="4">
        <v>1</v>
      </c>
      <c r="Y194" s="4">
        <v>44150.83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157</v>
      </c>
      <c r="H195" s="4" t="s">
        <v>158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19343.55</v>
      </c>
      <c r="G196" s="4" t="s">
        <v>159</v>
      </c>
      <c r="H196" s="4" t="s">
        <v>160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19343.55</v>
      </c>
      <c r="X196" s="4">
        <v>1</v>
      </c>
      <c r="Y196" s="4">
        <v>19343.55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150185.04999999999</v>
      </c>
      <c r="G197" s="4" t="s">
        <v>161</v>
      </c>
      <c r="H197" s="4" t="s">
        <v>162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150185.04999999999</v>
      </c>
      <c r="X197" s="4">
        <v>1</v>
      </c>
      <c r="Y197" s="4">
        <v>150185.04999999999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163</v>
      </c>
      <c r="H198" s="4" t="s">
        <v>164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469957.89</v>
      </c>
      <c r="G199" s="4" t="s">
        <v>165</v>
      </c>
      <c r="H199" s="4" t="s">
        <v>166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469957.89</v>
      </c>
      <c r="X199" s="4">
        <v>1</v>
      </c>
      <c r="Y199" s="4">
        <v>469957.89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417392.29</v>
      </c>
      <c r="G200" s="4" t="s">
        <v>167</v>
      </c>
      <c r="H200" s="4" t="s">
        <v>168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417392.29</v>
      </c>
      <c r="X200" s="4">
        <v>1</v>
      </c>
      <c r="Y200" s="4">
        <v>417392.29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169</v>
      </c>
      <c r="H201" s="4" t="s">
        <v>170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171</v>
      </c>
      <c r="H202" s="4" t="s">
        <v>172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173</v>
      </c>
      <c r="H203" s="4" t="s">
        <v>174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256.03832411409996</v>
      </c>
      <c r="G204" s="4" t="s">
        <v>175</v>
      </c>
      <c r="H204" s="4" t="s">
        <v>176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256.03832411410002</v>
      </c>
      <c r="X204" s="4">
        <v>1</v>
      </c>
      <c r="Y204" s="4">
        <v>256.03832411410002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177</v>
      </c>
      <c r="H205" s="4" t="s">
        <v>178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179</v>
      </c>
      <c r="H206" s="4" t="s">
        <v>180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181</v>
      </c>
      <c r="H207" s="4" t="s">
        <v>182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138375.79999999999</v>
      </c>
      <c r="G208" s="4" t="s">
        <v>183</v>
      </c>
      <c r="H208" s="4" t="s">
        <v>184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138375.79999999999</v>
      </c>
      <c r="X208" s="4">
        <v>1</v>
      </c>
      <c r="Y208" s="4">
        <v>138375.79999999999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65241.9</v>
      </c>
      <c r="G209" s="4" t="s">
        <v>185</v>
      </c>
      <c r="H209" s="4" t="s">
        <v>186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65241.9</v>
      </c>
      <c r="X209" s="4">
        <v>1</v>
      </c>
      <c r="Y209" s="4">
        <v>65241.9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887350.18</v>
      </c>
      <c r="G210" s="4" t="s">
        <v>187</v>
      </c>
      <c r="H210" s="4" t="s">
        <v>188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887350.18</v>
      </c>
      <c r="X210" s="4">
        <v>1</v>
      </c>
      <c r="Y210" s="4">
        <v>887350.18</v>
      </c>
      <c r="Z210" s="4"/>
      <c r="AA210" s="4"/>
      <c r="AB210" s="4"/>
    </row>
    <row r="212" spans="1:206" x14ac:dyDescent="0.2">
      <c r="A212" s="2">
        <v>51</v>
      </c>
      <c r="B212" s="2">
        <f>B12</f>
        <v>247</v>
      </c>
      <c r="C212" s="2">
        <f>A12</f>
        <v>1</v>
      </c>
      <c r="D212" s="2">
        <f>ROW(A12)</f>
        <v>12</v>
      </c>
      <c r="E212" s="2"/>
      <c r="F212" s="2" t="str">
        <f>IF(F12&lt;&gt;"",F12,"")</f>
        <v>02-01-04</v>
      </c>
      <c r="G212" s="2" t="str">
        <f>IF(G12&lt;&gt;"",G12,"")</f>
        <v>02-01-04 Строительство КЛ-10 кВ_в траншее в трубах</v>
      </c>
      <c r="H212" s="2">
        <v>0</v>
      </c>
      <c r="I212" s="2"/>
      <c r="J212" s="2"/>
      <c r="K212" s="2"/>
      <c r="L212" s="2"/>
      <c r="M212" s="2"/>
      <c r="N212" s="2"/>
      <c r="O212" s="2">
        <f t="shared" ref="O212:T212" si="175">ROUND(O182,2)</f>
        <v>652784.15</v>
      </c>
      <c r="P212" s="2">
        <f t="shared" si="175"/>
        <v>458448.27</v>
      </c>
      <c r="Q212" s="2">
        <f t="shared" si="175"/>
        <v>44150.83</v>
      </c>
      <c r="R212" s="2">
        <f t="shared" si="175"/>
        <v>19343.55</v>
      </c>
      <c r="S212" s="2">
        <f t="shared" si="175"/>
        <v>150185.04999999999</v>
      </c>
      <c r="T212" s="2">
        <f t="shared" si="175"/>
        <v>0</v>
      </c>
      <c r="U212" s="2">
        <f>U182</f>
        <v>256.03832411409996</v>
      </c>
      <c r="V212" s="2">
        <f>V182</f>
        <v>0</v>
      </c>
      <c r="W212" s="2">
        <f>ROUND(W182,2)</f>
        <v>0</v>
      </c>
      <c r="X212" s="2">
        <f>ROUND(X182,2)</f>
        <v>138375.79999999999</v>
      </c>
      <c r="Y212" s="2">
        <f>ROUND(Y182,2)</f>
        <v>65241.9</v>
      </c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>
        <f t="shared" ref="AO212:BD212" si="176">ROUND(AO182,2)</f>
        <v>0</v>
      </c>
      <c r="AP212" s="2">
        <f t="shared" si="176"/>
        <v>0</v>
      </c>
      <c r="AQ212" s="2">
        <f t="shared" si="176"/>
        <v>0</v>
      </c>
      <c r="AR212" s="2">
        <f t="shared" si="176"/>
        <v>887350.18</v>
      </c>
      <c r="AS212" s="2">
        <f t="shared" si="176"/>
        <v>469957.89</v>
      </c>
      <c r="AT212" s="2">
        <f t="shared" si="176"/>
        <v>417392.29</v>
      </c>
      <c r="AU212" s="2">
        <f t="shared" si="176"/>
        <v>0</v>
      </c>
      <c r="AV212" s="2">
        <f t="shared" si="176"/>
        <v>458448.27</v>
      </c>
      <c r="AW212" s="2">
        <f t="shared" si="176"/>
        <v>458448.27</v>
      </c>
      <c r="AX212" s="2">
        <f t="shared" si="176"/>
        <v>0</v>
      </c>
      <c r="AY212" s="2">
        <f t="shared" si="176"/>
        <v>458448.27</v>
      </c>
      <c r="AZ212" s="2">
        <f t="shared" si="176"/>
        <v>0</v>
      </c>
      <c r="BA212" s="2">
        <f t="shared" si="176"/>
        <v>0</v>
      </c>
      <c r="BB212" s="2">
        <f t="shared" si="176"/>
        <v>0</v>
      </c>
      <c r="BC212" s="2">
        <f t="shared" si="176"/>
        <v>0</v>
      </c>
      <c r="BD212" s="2">
        <f t="shared" si="176"/>
        <v>0</v>
      </c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>
        <v>0</v>
      </c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201</v>
      </c>
      <c r="F214" s="4">
        <f>ROUND(Source!O212,O214)</f>
        <v>652784.15</v>
      </c>
      <c r="G214" s="4" t="s">
        <v>135</v>
      </c>
      <c r="H214" s="4" t="s">
        <v>136</v>
      </c>
      <c r="I214" s="4"/>
      <c r="J214" s="4"/>
      <c r="K214" s="4">
        <v>201</v>
      </c>
      <c r="L214" s="4">
        <v>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652784.15</v>
      </c>
      <c r="X214" s="4">
        <v>1</v>
      </c>
      <c r="Y214" s="4">
        <v>652784.15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202</v>
      </c>
      <c r="F215" s="4">
        <f>ROUND(Source!P212,O215)</f>
        <v>458448.27</v>
      </c>
      <c r="G215" s="4" t="s">
        <v>137</v>
      </c>
      <c r="H215" s="4" t="s">
        <v>138</v>
      </c>
      <c r="I215" s="4"/>
      <c r="J215" s="4"/>
      <c r="K215" s="4">
        <v>202</v>
      </c>
      <c r="L215" s="4">
        <v>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458448.27</v>
      </c>
      <c r="X215" s="4">
        <v>1</v>
      </c>
      <c r="Y215" s="4">
        <v>458448.27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222</v>
      </c>
      <c r="F216" s="4">
        <f>ROUND(Source!AO212,O216)</f>
        <v>0</v>
      </c>
      <c r="G216" s="4" t="s">
        <v>139</v>
      </c>
      <c r="H216" s="4" t="s">
        <v>140</v>
      </c>
      <c r="I216" s="4"/>
      <c r="J216" s="4"/>
      <c r="K216" s="4">
        <v>222</v>
      </c>
      <c r="L216" s="4">
        <v>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225</v>
      </c>
      <c r="F217" s="4">
        <f>ROUND(Source!AV212,O217)</f>
        <v>458448.27</v>
      </c>
      <c r="G217" s="4" t="s">
        <v>141</v>
      </c>
      <c r="H217" s="4" t="s">
        <v>142</v>
      </c>
      <c r="I217" s="4"/>
      <c r="J217" s="4"/>
      <c r="K217" s="4">
        <v>225</v>
      </c>
      <c r="L217" s="4">
        <v>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458448.27</v>
      </c>
      <c r="X217" s="4">
        <v>1</v>
      </c>
      <c r="Y217" s="4">
        <v>458448.27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226</v>
      </c>
      <c r="F218" s="4">
        <f>ROUND(Source!AW212,O218)</f>
        <v>458448.27</v>
      </c>
      <c r="G218" s="4" t="s">
        <v>143</v>
      </c>
      <c r="H218" s="4" t="s">
        <v>144</v>
      </c>
      <c r="I218" s="4"/>
      <c r="J218" s="4"/>
      <c r="K218" s="4">
        <v>226</v>
      </c>
      <c r="L218" s="4">
        <v>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458448.27</v>
      </c>
      <c r="X218" s="4">
        <v>1</v>
      </c>
      <c r="Y218" s="4">
        <v>458448.27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227</v>
      </c>
      <c r="F219" s="4">
        <f>ROUND(Source!AX212,O219)</f>
        <v>0</v>
      </c>
      <c r="G219" s="4" t="s">
        <v>145</v>
      </c>
      <c r="H219" s="4" t="s">
        <v>146</v>
      </c>
      <c r="I219" s="4"/>
      <c r="J219" s="4"/>
      <c r="K219" s="4">
        <v>227</v>
      </c>
      <c r="L219" s="4">
        <v>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228</v>
      </c>
      <c r="F220" s="4">
        <f>ROUND(Source!AY212,O220)</f>
        <v>458448.27</v>
      </c>
      <c r="G220" s="4" t="s">
        <v>147</v>
      </c>
      <c r="H220" s="4" t="s">
        <v>148</v>
      </c>
      <c r="I220" s="4"/>
      <c r="J220" s="4"/>
      <c r="K220" s="4">
        <v>228</v>
      </c>
      <c r="L220" s="4">
        <v>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458448.27</v>
      </c>
      <c r="X220" s="4">
        <v>1</v>
      </c>
      <c r="Y220" s="4">
        <v>458448.27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216</v>
      </c>
      <c r="F221" s="4">
        <f>ROUND(Source!AP212,O221)</f>
        <v>0</v>
      </c>
      <c r="G221" s="4" t="s">
        <v>149</v>
      </c>
      <c r="H221" s="4" t="s">
        <v>150</v>
      </c>
      <c r="I221" s="4"/>
      <c r="J221" s="4"/>
      <c r="K221" s="4">
        <v>216</v>
      </c>
      <c r="L221" s="4">
        <v>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223</v>
      </c>
      <c r="F222" s="4">
        <f>ROUND(Source!AQ212,O222)</f>
        <v>0</v>
      </c>
      <c r="G222" s="4" t="s">
        <v>151</v>
      </c>
      <c r="H222" s="4" t="s">
        <v>152</v>
      </c>
      <c r="I222" s="4"/>
      <c r="J222" s="4"/>
      <c r="K222" s="4">
        <v>223</v>
      </c>
      <c r="L222" s="4">
        <v>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229</v>
      </c>
      <c r="F223" s="4">
        <f>ROUND(Source!AZ212,O223)</f>
        <v>0</v>
      </c>
      <c r="G223" s="4" t="s">
        <v>153</v>
      </c>
      <c r="H223" s="4" t="s">
        <v>154</v>
      </c>
      <c r="I223" s="4"/>
      <c r="J223" s="4"/>
      <c r="K223" s="4">
        <v>229</v>
      </c>
      <c r="L223" s="4">
        <v>10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203</v>
      </c>
      <c r="F224" s="4">
        <f>ROUND(Source!Q212,O224)</f>
        <v>44150.83</v>
      </c>
      <c r="G224" s="4" t="s">
        <v>155</v>
      </c>
      <c r="H224" s="4" t="s">
        <v>156</v>
      </c>
      <c r="I224" s="4"/>
      <c r="J224" s="4"/>
      <c r="K224" s="4">
        <v>203</v>
      </c>
      <c r="L224" s="4">
        <v>11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44150.83</v>
      </c>
      <c r="X224" s="4">
        <v>1</v>
      </c>
      <c r="Y224" s="4">
        <v>44150.83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231</v>
      </c>
      <c r="F225" s="4">
        <f>ROUND(Source!BB212,O225)</f>
        <v>0</v>
      </c>
      <c r="G225" s="4" t="s">
        <v>157</v>
      </c>
      <c r="H225" s="4" t="s">
        <v>158</v>
      </c>
      <c r="I225" s="4"/>
      <c r="J225" s="4"/>
      <c r="K225" s="4">
        <v>231</v>
      </c>
      <c r="L225" s="4">
        <v>12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204</v>
      </c>
      <c r="F226" s="4">
        <f>ROUND(Source!R212,O226)</f>
        <v>19343.55</v>
      </c>
      <c r="G226" s="4" t="s">
        <v>159</v>
      </c>
      <c r="H226" s="4" t="s">
        <v>160</v>
      </c>
      <c r="I226" s="4"/>
      <c r="J226" s="4"/>
      <c r="K226" s="4">
        <v>204</v>
      </c>
      <c r="L226" s="4">
        <v>13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19343.55</v>
      </c>
      <c r="X226" s="4">
        <v>1</v>
      </c>
      <c r="Y226" s="4">
        <v>19343.55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205</v>
      </c>
      <c r="F227" s="4">
        <f>ROUND(Source!S212,O227)</f>
        <v>150185.04999999999</v>
      </c>
      <c r="G227" s="4" t="s">
        <v>161</v>
      </c>
      <c r="H227" s="4" t="s">
        <v>162</v>
      </c>
      <c r="I227" s="4"/>
      <c r="J227" s="4"/>
      <c r="K227" s="4">
        <v>205</v>
      </c>
      <c r="L227" s="4">
        <v>14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150185.04999999999</v>
      </c>
      <c r="X227" s="4">
        <v>1</v>
      </c>
      <c r="Y227" s="4">
        <v>150185.04999999999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232</v>
      </c>
      <c r="F228" s="4">
        <f>ROUND(Source!BC212,O228)</f>
        <v>0</v>
      </c>
      <c r="G228" s="4" t="s">
        <v>163</v>
      </c>
      <c r="H228" s="4" t="s">
        <v>164</v>
      </c>
      <c r="I228" s="4"/>
      <c r="J228" s="4"/>
      <c r="K228" s="4">
        <v>232</v>
      </c>
      <c r="L228" s="4">
        <v>15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214</v>
      </c>
      <c r="F229" s="4">
        <f>ROUND(Source!AS212,O229)</f>
        <v>469957.89</v>
      </c>
      <c r="G229" s="4" t="s">
        <v>165</v>
      </c>
      <c r="H229" s="4" t="s">
        <v>166</v>
      </c>
      <c r="I229" s="4"/>
      <c r="J229" s="4"/>
      <c r="K229" s="4">
        <v>214</v>
      </c>
      <c r="L229" s="4">
        <v>16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469957.89</v>
      </c>
      <c r="X229" s="4">
        <v>1</v>
      </c>
      <c r="Y229" s="4">
        <v>469957.89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215</v>
      </c>
      <c r="F230" s="4">
        <f>ROUND(Source!AT212,O230)</f>
        <v>417392.29</v>
      </c>
      <c r="G230" s="4" t="s">
        <v>167</v>
      </c>
      <c r="H230" s="4" t="s">
        <v>168</v>
      </c>
      <c r="I230" s="4"/>
      <c r="J230" s="4"/>
      <c r="K230" s="4">
        <v>215</v>
      </c>
      <c r="L230" s="4">
        <v>17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417392.29</v>
      </c>
      <c r="X230" s="4">
        <v>1</v>
      </c>
      <c r="Y230" s="4">
        <v>417392.29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217</v>
      </c>
      <c r="F231" s="4">
        <f>ROUND(Source!AU212,O231)</f>
        <v>0</v>
      </c>
      <c r="G231" s="4" t="s">
        <v>169</v>
      </c>
      <c r="H231" s="4" t="s">
        <v>170</v>
      </c>
      <c r="I231" s="4"/>
      <c r="J231" s="4"/>
      <c r="K231" s="4">
        <v>217</v>
      </c>
      <c r="L231" s="4">
        <v>18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230</v>
      </c>
      <c r="F232" s="4">
        <f>ROUND(Source!BA212,O232)</f>
        <v>0</v>
      </c>
      <c r="G232" s="4" t="s">
        <v>171</v>
      </c>
      <c r="H232" s="4" t="s">
        <v>172</v>
      </c>
      <c r="I232" s="4"/>
      <c r="J232" s="4"/>
      <c r="K232" s="4">
        <v>230</v>
      </c>
      <c r="L232" s="4">
        <v>19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206</v>
      </c>
      <c r="F233" s="4">
        <f>ROUND(Source!T212,O233)</f>
        <v>0</v>
      </c>
      <c r="G233" s="4" t="s">
        <v>173</v>
      </c>
      <c r="H233" s="4" t="s">
        <v>174</v>
      </c>
      <c r="I233" s="4"/>
      <c r="J233" s="4"/>
      <c r="K233" s="4">
        <v>206</v>
      </c>
      <c r="L233" s="4">
        <v>20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207</v>
      </c>
      <c r="F234" s="4">
        <f>Source!U212</f>
        <v>256.03832411409996</v>
      </c>
      <c r="G234" s="4" t="s">
        <v>175</v>
      </c>
      <c r="H234" s="4" t="s">
        <v>176</v>
      </c>
      <c r="I234" s="4"/>
      <c r="J234" s="4"/>
      <c r="K234" s="4">
        <v>207</v>
      </c>
      <c r="L234" s="4">
        <v>21</v>
      </c>
      <c r="M234" s="4">
        <v>3</v>
      </c>
      <c r="N234" s="4" t="s">
        <v>3</v>
      </c>
      <c r="O234" s="4">
        <v>-1</v>
      </c>
      <c r="P234" s="4"/>
      <c r="Q234" s="4"/>
      <c r="R234" s="4"/>
      <c r="S234" s="4"/>
      <c r="T234" s="4"/>
      <c r="U234" s="4"/>
      <c r="V234" s="4"/>
      <c r="W234" s="4">
        <v>256.03832411410002</v>
      </c>
      <c r="X234" s="4">
        <v>1</v>
      </c>
      <c r="Y234" s="4">
        <v>256.03832411410002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208</v>
      </c>
      <c r="F235" s="4">
        <f>Source!V212</f>
        <v>0</v>
      </c>
      <c r="G235" s="4" t="s">
        <v>177</v>
      </c>
      <c r="H235" s="4" t="s">
        <v>178</v>
      </c>
      <c r="I235" s="4"/>
      <c r="J235" s="4"/>
      <c r="K235" s="4">
        <v>208</v>
      </c>
      <c r="L235" s="4">
        <v>22</v>
      </c>
      <c r="M235" s="4">
        <v>3</v>
      </c>
      <c r="N235" s="4" t="s">
        <v>3</v>
      </c>
      <c r="O235" s="4">
        <v>-1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209</v>
      </c>
      <c r="F236" s="4">
        <f>ROUND(Source!W212,O236)</f>
        <v>0</v>
      </c>
      <c r="G236" s="4" t="s">
        <v>179</v>
      </c>
      <c r="H236" s="4" t="s">
        <v>180</v>
      </c>
      <c r="I236" s="4"/>
      <c r="J236" s="4"/>
      <c r="K236" s="4">
        <v>209</v>
      </c>
      <c r="L236" s="4">
        <v>23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233</v>
      </c>
      <c r="F237" s="4">
        <f>ROUND(Source!BD212,O237)</f>
        <v>0</v>
      </c>
      <c r="G237" s="4" t="s">
        <v>181</v>
      </c>
      <c r="H237" s="4" t="s">
        <v>182</v>
      </c>
      <c r="I237" s="4"/>
      <c r="J237" s="4"/>
      <c r="K237" s="4">
        <v>233</v>
      </c>
      <c r="L237" s="4">
        <v>24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210</v>
      </c>
      <c r="F238" s="4">
        <f>ROUND(Source!X212,O238)</f>
        <v>138375.79999999999</v>
      </c>
      <c r="G238" s="4" t="s">
        <v>183</v>
      </c>
      <c r="H238" s="4" t="s">
        <v>184</v>
      </c>
      <c r="I238" s="4"/>
      <c r="J238" s="4"/>
      <c r="K238" s="4">
        <v>210</v>
      </c>
      <c r="L238" s="4">
        <v>25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138375.79999999999</v>
      </c>
      <c r="X238" s="4">
        <v>1</v>
      </c>
      <c r="Y238" s="4">
        <v>138375.79999999999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211</v>
      </c>
      <c r="F239" s="4">
        <f>ROUND(Source!Y212,O239)</f>
        <v>65241.9</v>
      </c>
      <c r="G239" s="4" t="s">
        <v>185</v>
      </c>
      <c r="H239" s="4" t="s">
        <v>186</v>
      </c>
      <c r="I239" s="4"/>
      <c r="J239" s="4"/>
      <c r="K239" s="4">
        <v>211</v>
      </c>
      <c r="L239" s="4">
        <v>26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65241.9</v>
      </c>
      <c r="X239" s="4">
        <v>1</v>
      </c>
      <c r="Y239" s="4">
        <v>65241.9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224</v>
      </c>
      <c r="F240" s="4">
        <f>ROUND(Source!AR212,O240)</f>
        <v>887350.18</v>
      </c>
      <c r="G240" s="4" t="s">
        <v>187</v>
      </c>
      <c r="H240" s="4" t="s">
        <v>188</v>
      </c>
      <c r="I240" s="4"/>
      <c r="J240" s="4"/>
      <c r="K240" s="4">
        <v>224</v>
      </c>
      <c r="L240" s="4">
        <v>27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887350.18</v>
      </c>
      <c r="X240" s="4">
        <v>1</v>
      </c>
      <c r="Y240" s="4">
        <v>887350.18</v>
      </c>
      <c r="Z240" s="4"/>
      <c r="AA240" s="4"/>
      <c r="AB240" s="4"/>
    </row>
    <row r="243" spans="1:50" x14ac:dyDescent="0.2">
      <c r="A243">
        <v>70</v>
      </c>
      <c r="B243">
        <v>1</v>
      </c>
      <c r="D243">
        <v>1</v>
      </c>
      <c r="E243" t="s">
        <v>320</v>
      </c>
      <c r="F243" t="s">
        <v>321</v>
      </c>
      <c r="G243">
        <v>0</v>
      </c>
      <c r="H243">
        <v>0</v>
      </c>
      <c r="I243" t="s">
        <v>3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3</v>
      </c>
    </row>
    <row r="245" spans="1:50" x14ac:dyDescent="0.2">
      <c r="A245">
        <v>-1</v>
      </c>
    </row>
    <row r="247" spans="1:50" x14ac:dyDescent="0.2">
      <c r="A247" s="3">
        <v>75</v>
      </c>
      <c r="B247" s="3" t="s">
        <v>322</v>
      </c>
      <c r="C247" s="3">
        <v>2025</v>
      </c>
      <c r="D247" s="3">
        <v>0</v>
      </c>
      <c r="E247" s="3">
        <v>7</v>
      </c>
      <c r="F247" s="3"/>
      <c r="G247" s="3">
        <v>0</v>
      </c>
      <c r="H247" s="3">
        <v>2</v>
      </c>
      <c r="I247" s="3">
        <v>1</v>
      </c>
      <c r="J247" s="3">
        <v>1</v>
      </c>
      <c r="K247" s="3">
        <v>95</v>
      </c>
      <c r="L247" s="3">
        <v>65</v>
      </c>
      <c r="M247" s="3">
        <v>0</v>
      </c>
      <c r="N247" s="3">
        <v>59912305</v>
      </c>
      <c r="O247" s="3">
        <v>1</v>
      </c>
    </row>
    <row r="248" spans="1:50" x14ac:dyDescent="0.2">
      <c r="A248" s="5">
        <v>1</v>
      </c>
      <c r="B248" s="5" t="s">
        <v>323</v>
      </c>
      <c r="C248" s="5" t="s">
        <v>324</v>
      </c>
      <c r="D248" s="5">
        <v>2025</v>
      </c>
      <c r="E248" s="5">
        <v>7</v>
      </c>
      <c r="F248" s="5">
        <v>1</v>
      </c>
      <c r="G248" s="5">
        <v>1</v>
      </c>
      <c r="H248" s="5">
        <v>0</v>
      </c>
      <c r="I248" s="5">
        <v>2</v>
      </c>
      <c r="J248" s="5">
        <v>1</v>
      </c>
      <c r="K248" s="5">
        <v>5.42</v>
      </c>
      <c r="L248" s="5">
        <v>4.4000000000000004</v>
      </c>
      <c r="M248" s="5">
        <v>1</v>
      </c>
      <c r="N248" s="5">
        <v>1</v>
      </c>
      <c r="O248" s="5">
        <v>5.42</v>
      </c>
      <c r="P248" s="5">
        <v>4.4000000000000004</v>
      </c>
      <c r="Q248" s="5">
        <v>1</v>
      </c>
      <c r="R248" s="5" t="s">
        <v>3</v>
      </c>
      <c r="S248" s="5" t="s">
        <v>3</v>
      </c>
      <c r="T248" s="5" t="s">
        <v>3</v>
      </c>
      <c r="U248" s="5" t="s">
        <v>3</v>
      </c>
      <c r="V248" s="5" t="s">
        <v>3</v>
      </c>
      <c r="W248" s="5" t="s">
        <v>3</v>
      </c>
      <c r="X248" s="5" t="s">
        <v>3</v>
      </c>
      <c r="Y248" s="5" t="s">
        <v>3</v>
      </c>
      <c r="Z248" s="5" t="s">
        <v>3</v>
      </c>
      <c r="AA248" s="5" t="s">
        <v>325</v>
      </c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>
        <v>59912306</v>
      </c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52" spans="1:50" x14ac:dyDescent="0.2">
      <c r="A252">
        <v>65</v>
      </c>
      <c r="C252">
        <v>1</v>
      </c>
      <c r="D252">
        <v>0</v>
      </c>
      <c r="E25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95B06-490F-414F-9EFF-CEEF8D10A2E7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59912305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ROUND((Source!F199)/1000,2)</f>
        <v>469.96</v>
      </c>
      <c r="F16" s="7">
        <f>ROUND((Source!F200)/1000,2)</f>
        <v>417.39</v>
      </c>
      <c r="G16" s="7">
        <f>ROUND((Source!F191)/1000,2)</f>
        <v>0</v>
      </c>
      <c r="H16" s="7">
        <f>ROUND((Source!F201)/1000+(Source!F202)/1000,2)</f>
        <v>0</v>
      </c>
      <c r="I16" s="7">
        <f>E16+F16+G16+H16</f>
        <v>887.34999999999991</v>
      </c>
      <c r="J16" s="7">
        <f>ROUND((Source!F197+Source!F196)/1000,2)</f>
        <v>169.53</v>
      </c>
      <c r="K16" s="7">
        <v>1111.23</v>
      </c>
      <c r="L16" s="7">
        <v>0</v>
      </c>
      <c r="M16" s="7">
        <v>0</v>
      </c>
      <c r="N16" s="7">
        <f>I16+L16+M16</f>
        <v>887.34999999999991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652784.15</v>
      </c>
      <c r="AU16" s="7">
        <v>458448.27</v>
      </c>
      <c r="AV16" s="7">
        <v>0</v>
      </c>
      <c r="AW16" s="7">
        <v>0</v>
      </c>
      <c r="AX16" s="7">
        <v>0</v>
      </c>
      <c r="AY16" s="7">
        <v>44150.83</v>
      </c>
      <c r="AZ16" s="7">
        <v>19343.55</v>
      </c>
      <c r="BA16" s="7">
        <v>150185.04999999999</v>
      </c>
      <c r="BB16" s="7">
        <v>469957.89</v>
      </c>
      <c r="BC16" s="7">
        <v>417392.29</v>
      </c>
      <c r="BD16" s="7">
        <v>0</v>
      </c>
      <c r="BE16" s="7">
        <v>0</v>
      </c>
      <c r="BF16" s="7">
        <v>256.03832411410002</v>
      </c>
      <c r="BG16" s="7">
        <v>0</v>
      </c>
      <c r="BH16" s="7">
        <v>0</v>
      </c>
      <c r="BI16" s="7">
        <v>138375.79999999999</v>
      </c>
      <c r="BJ16" s="7">
        <v>65241.9</v>
      </c>
      <c r="BK16" s="7">
        <v>887350.18</v>
      </c>
    </row>
    <row r="18" spans="1:16" x14ac:dyDescent="0.2">
      <c r="A18">
        <v>51</v>
      </c>
      <c r="E18">
        <v>469.96</v>
      </c>
      <c r="F18">
        <v>417.39</v>
      </c>
      <c r="G18">
        <v>0</v>
      </c>
      <c r="H18">
        <v>0</v>
      </c>
      <c r="I18">
        <v>887.35</v>
      </c>
      <c r="J18">
        <v>169.53</v>
      </c>
      <c r="K18">
        <v>1111.23</v>
      </c>
      <c r="L18">
        <v>0</v>
      </c>
      <c r="M18">
        <v>0</v>
      </c>
      <c r="N18">
        <v>887.35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652784.15</v>
      </c>
      <c r="G20" s="4" t="s">
        <v>135</v>
      </c>
      <c r="H20" s="4" t="s">
        <v>136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458448.27</v>
      </c>
      <c r="G21" s="4" t="s">
        <v>137</v>
      </c>
      <c r="H21" s="4" t="s">
        <v>138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139</v>
      </c>
      <c r="H22" s="4" t="s">
        <v>140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458448.27</v>
      </c>
      <c r="G23" s="4" t="s">
        <v>141</v>
      </c>
      <c r="H23" s="4" t="s">
        <v>142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458448.27</v>
      </c>
      <c r="G24" s="4" t="s">
        <v>143</v>
      </c>
      <c r="H24" s="4" t="s">
        <v>144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145</v>
      </c>
      <c r="H25" s="4" t="s">
        <v>146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458448.27</v>
      </c>
      <c r="G26" s="4" t="s">
        <v>147</v>
      </c>
      <c r="H26" s="4" t="s">
        <v>148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149</v>
      </c>
      <c r="H27" s="4" t="s">
        <v>150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151</v>
      </c>
      <c r="H28" s="4" t="s">
        <v>152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153</v>
      </c>
      <c r="H29" s="4" t="s">
        <v>154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44150.83</v>
      </c>
      <c r="G30" s="4" t="s">
        <v>155</v>
      </c>
      <c r="H30" s="4" t="s">
        <v>156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157</v>
      </c>
      <c r="H31" s="4" t="s">
        <v>158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19343.55</v>
      </c>
      <c r="G32" s="4" t="s">
        <v>159</v>
      </c>
      <c r="H32" s="4" t="s">
        <v>160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150185.04999999999</v>
      </c>
      <c r="G33" s="4" t="s">
        <v>161</v>
      </c>
      <c r="H33" s="4" t="s">
        <v>162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163</v>
      </c>
      <c r="H34" s="4" t="s">
        <v>164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469957.89</v>
      </c>
      <c r="G35" s="4" t="s">
        <v>165</v>
      </c>
      <c r="H35" s="4" t="s">
        <v>166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417392.29</v>
      </c>
      <c r="G36" s="4" t="s">
        <v>167</v>
      </c>
      <c r="H36" s="4" t="s">
        <v>168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169</v>
      </c>
      <c r="H37" s="4" t="s">
        <v>170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171</v>
      </c>
      <c r="H38" s="4" t="s">
        <v>172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173</v>
      </c>
      <c r="H39" s="4" t="s">
        <v>174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256.03832411410002</v>
      </c>
      <c r="G40" s="4" t="s">
        <v>175</v>
      </c>
      <c r="H40" s="4" t="s">
        <v>176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177</v>
      </c>
      <c r="H41" s="4" t="s">
        <v>178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179</v>
      </c>
      <c r="H42" s="4" t="s">
        <v>180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181</v>
      </c>
      <c r="H43" s="4" t="s">
        <v>182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138375.79999999999</v>
      </c>
      <c r="G44" s="4" t="s">
        <v>183</v>
      </c>
      <c r="H44" s="4" t="s">
        <v>184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65241.9</v>
      </c>
      <c r="G45" s="4" t="s">
        <v>185</v>
      </c>
      <c r="H45" s="4" t="s">
        <v>186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887350.18</v>
      </c>
      <c r="G46" s="4" t="s">
        <v>187</v>
      </c>
      <c r="H46" s="4" t="s">
        <v>188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322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59912305</v>
      </c>
      <c r="O51" s="3">
        <v>1</v>
      </c>
    </row>
    <row r="52" spans="1:50" x14ac:dyDescent="0.2">
      <c r="A52" s="5">
        <v>1</v>
      </c>
      <c r="B52" s="5" t="s">
        <v>323</v>
      </c>
      <c r="C52" s="5" t="s">
        <v>324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5.42</v>
      </c>
      <c r="L52" s="5">
        <v>4.4000000000000004</v>
      </c>
      <c r="M52" s="5">
        <v>1</v>
      </c>
      <c r="N52" s="5">
        <v>1</v>
      </c>
      <c r="O52" s="5">
        <v>5.42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325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59912306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A64CE-D822-4203-BE14-680DC7A304E5}">
  <dimension ref="A1:DO14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59912305</v>
      </c>
      <c r="C1">
        <v>59912544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327</v>
      </c>
      <c r="J1" t="s">
        <v>3</v>
      </c>
      <c r="K1" t="s">
        <v>328</v>
      </c>
      <c r="L1">
        <v>1191</v>
      </c>
      <c r="N1">
        <v>1013</v>
      </c>
      <c r="O1" t="s">
        <v>329</v>
      </c>
      <c r="P1" t="s">
        <v>329</v>
      </c>
      <c r="Q1">
        <v>1</v>
      </c>
      <c r="W1">
        <v>0</v>
      </c>
      <c r="X1">
        <v>476480486</v>
      </c>
      <c r="Y1">
        <f t="shared" ref="Y1:Y22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31</v>
      </c>
      <c r="AV1">
        <v>1</v>
      </c>
      <c r="AW1">
        <v>2</v>
      </c>
      <c r="AX1">
        <v>59912546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11.192016000000001</v>
      </c>
      <c r="CW1">
        <v>0</v>
      </c>
      <c r="CX1">
        <f>ROUND(Y1*Source!I29,9)</f>
        <v>11.192016000000001</v>
      </c>
      <c r="CY1">
        <f>AD1</f>
        <v>0</v>
      </c>
      <c r="CZ1">
        <f>AH1</f>
        <v>0</v>
      </c>
      <c r="DA1">
        <f>AL1</f>
        <v>1</v>
      </c>
      <c r="DB1">
        <f t="shared" ref="DB1:DB22" si="1">ROUND((ROUND(AT1*CZ1,2)*1.1),6)</f>
        <v>0</v>
      </c>
      <c r="DC1">
        <f t="shared" ref="DC1:DC22" si="2">ROUND((ROUND(AT1*AG1,2)*1.1),6)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59912305</v>
      </c>
      <c r="C2">
        <v>59912547</v>
      </c>
      <c r="D2">
        <v>34499000</v>
      </c>
      <c r="E2">
        <v>34498994</v>
      </c>
      <c r="F2">
        <v>1</v>
      </c>
      <c r="G2">
        <v>34498994</v>
      </c>
      <c r="H2">
        <v>1</v>
      </c>
      <c r="I2" t="s">
        <v>327</v>
      </c>
      <c r="J2" t="s">
        <v>3</v>
      </c>
      <c r="K2" t="s">
        <v>328</v>
      </c>
      <c r="L2">
        <v>1191</v>
      </c>
      <c r="N2">
        <v>1013</v>
      </c>
      <c r="O2" t="s">
        <v>329</v>
      </c>
      <c r="P2" t="s">
        <v>329</v>
      </c>
      <c r="Q2">
        <v>1</v>
      </c>
      <c r="W2">
        <v>0</v>
      </c>
      <c r="X2">
        <v>476480486</v>
      </c>
      <c r="Y2">
        <f t="shared" si="0"/>
        <v>3.2450000000000006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2.95</v>
      </c>
      <c r="AU2" t="s">
        <v>31</v>
      </c>
      <c r="AV2">
        <v>1</v>
      </c>
      <c r="AW2">
        <v>2</v>
      </c>
      <c r="AX2">
        <v>59912552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0.37317499999999998</v>
      </c>
      <c r="CW2">
        <v>0</v>
      </c>
      <c r="CX2">
        <f>ROUND(Y2*Source!I30,9)</f>
        <v>0.37317499999999998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59912305</v>
      </c>
      <c r="C3">
        <v>59912547</v>
      </c>
      <c r="D3">
        <v>34580049</v>
      </c>
      <c r="E3">
        <v>1</v>
      </c>
      <c r="F3">
        <v>1</v>
      </c>
      <c r="G3">
        <v>34498994</v>
      </c>
      <c r="H3">
        <v>2</v>
      </c>
      <c r="I3" t="s">
        <v>330</v>
      </c>
      <c r="J3" t="s">
        <v>331</v>
      </c>
      <c r="K3" t="s">
        <v>332</v>
      </c>
      <c r="L3">
        <v>1368</v>
      </c>
      <c r="N3">
        <v>1011</v>
      </c>
      <c r="O3" t="s">
        <v>333</v>
      </c>
      <c r="P3" t="s">
        <v>333</v>
      </c>
      <c r="Q3">
        <v>1</v>
      </c>
      <c r="W3">
        <v>0</v>
      </c>
      <c r="X3">
        <v>-1749824860</v>
      </c>
      <c r="Y3">
        <f t="shared" si="0"/>
        <v>8.1554000000000002</v>
      </c>
      <c r="AA3">
        <v>0</v>
      </c>
      <c r="AB3">
        <v>2459.56</v>
      </c>
      <c r="AC3">
        <v>828.8</v>
      </c>
      <c r="AD3">
        <v>0</v>
      </c>
      <c r="AE3">
        <v>0</v>
      </c>
      <c r="AF3">
        <v>147.49</v>
      </c>
      <c r="AG3">
        <v>14.54</v>
      </c>
      <c r="AH3">
        <v>0</v>
      </c>
      <c r="AI3">
        <v>1</v>
      </c>
      <c r="AJ3">
        <v>13.99</v>
      </c>
      <c r="AK3">
        <v>47.82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7.4139999999999997</v>
      </c>
      <c r="AU3" t="s">
        <v>31</v>
      </c>
      <c r="AV3">
        <v>0</v>
      </c>
      <c r="AW3">
        <v>2</v>
      </c>
      <c r="AX3">
        <v>59912553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ROUND(Y3*Source!I30*DO3,9)</f>
        <v>0</v>
      </c>
      <c r="CX3">
        <f>ROUND(Y3*Source!I30,9)</f>
        <v>0.93787100000000001</v>
      </c>
      <c r="CY3">
        <f>AB3</f>
        <v>2459.56</v>
      </c>
      <c r="CZ3">
        <f>AF3</f>
        <v>147.49</v>
      </c>
      <c r="DA3">
        <f>AJ3</f>
        <v>13.99</v>
      </c>
      <c r="DB3">
        <f t="shared" si="1"/>
        <v>1202.8389999999999</v>
      </c>
      <c r="DC3">
        <f t="shared" si="2"/>
        <v>118.58</v>
      </c>
      <c r="DD3" t="s">
        <v>3</v>
      </c>
      <c r="DE3" t="s">
        <v>3</v>
      </c>
      <c r="DF3">
        <f t="shared" si="3"/>
        <v>0</v>
      </c>
      <c r="DG3">
        <f>ROUND(ROUND(AF3*AJ3,2)*CX3,2)</f>
        <v>1935.19</v>
      </c>
      <c r="DH3">
        <f>ROUND(ROUND(AG3*AK3,2)*CX3,2)</f>
        <v>652.1</v>
      </c>
      <c r="DI3">
        <f t="shared" si="4"/>
        <v>0</v>
      </c>
      <c r="DJ3">
        <f>DG3</f>
        <v>1935.19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59912305</v>
      </c>
      <c r="C4">
        <v>59912547</v>
      </c>
      <c r="D4">
        <v>34580037</v>
      </c>
      <c r="E4">
        <v>1</v>
      </c>
      <c r="F4">
        <v>1</v>
      </c>
      <c r="G4">
        <v>34498994</v>
      </c>
      <c r="H4">
        <v>2</v>
      </c>
      <c r="I4" t="s">
        <v>334</v>
      </c>
      <c r="J4" t="s">
        <v>335</v>
      </c>
      <c r="K4" t="s">
        <v>336</v>
      </c>
      <c r="L4">
        <v>1368</v>
      </c>
      <c r="N4">
        <v>1011</v>
      </c>
      <c r="O4" t="s">
        <v>333</v>
      </c>
      <c r="P4" t="s">
        <v>333</v>
      </c>
      <c r="Q4">
        <v>1</v>
      </c>
      <c r="W4">
        <v>0</v>
      </c>
      <c r="X4">
        <v>871438390</v>
      </c>
      <c r="Y4">
        <f t="shared" si="0"/>
        <v>1.8672500000000001</v>
      </c>
      <c r="AA4">
        <v>0</v>
      </c>
      <c r="AB4">
        <v>2410.52</v>
      </c>
      <c r="AC4">
        <v>828.8</v>
      </c>
      <c r="AD4">
        <v>0</v>
      </c>
      <c r="AE4">
        <v>0</v>
      </c>
      <c r="AF4">
        <v>145.59</v>
      </c>
      <c r="AG4">
        <v>14.54</v>
      </c>
      <c r="AH4">
        <v>0</v>
      </c>
      <c r="AI4">
        <v>1</v>
      </c>
      <c r="AJ4">
        <v>13.89</v>
      </c>
      <c r="AK4">
        <v>47.82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1.6975</v>
      </c>
      <c r="AU4" t="s">
        <v>31</v>
      </c>
      <c r="AV4">
        <v>0</v>
      </c>
      <c r="AW4">
        <v>2</v>
      </c>
      <c r="AX4">
        <v>59912554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</v>
      </c>
      <c r="CX4">
        <f>ROUND(Y4*Source!I30,9)</f>
        <v>0.21473375</v>
      </c>
      <c r="CY4">
        <f>AB4</f>
        <v>2410.52</v>
      </c>
      <c r="CZ4">
        <f>AF4</f>
        <v>145.59</v>
      </c>
      <c r="DA4">
        <f>AJ4</f>
        <v>13.89</v>
      </c>
      <c r="DB4">
        <f t="shared" si="1"/>
        <v>271.85399999999998</v>
      </c>
      <c r="DC4">
        <f t="shared" si="2"/>
        <v>27.148</v>
      </c>
      <c r="DD4" t="s">
        <v>3</v>
      </c>
      <c r="DE4" t="s">
        <v>3</v>
      </c>
      <c r="DF4">
        <f t="shared" si="3"/>
        <v>0</v>
      </c>
      <c r="DG4">
        <f>ROUND(ROUND(AF4*AJ4,2)*CX4,2)</f>
        <v>434.25</v>
      </c>
      <c r="DH4">
        <f>ROUND(ROUND(AG4*AK4,2)*CX4,2)</f>
        <v>149.30000000000001</v>
      </c>
      <c r="DI4">
        <f t="shared" si="4"/>
        <v>0</v>
      </c>
      <c r="DJ4">
        <f>DG4</f>
        <v>434.25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59912305</v>
      </c>
      <c r="C5">
        <v>59912547</v>
      </c>
      <c r="D5">
        <v>34498998</v>
      </c>
      <c r="E5">
        <v>34498994</v>
      </c>
      <c r="F5">
        <v>1</v>
      </c>
      <c r="G5">
        <v>34498994</v>
      </c>
      <c r="H5">
        <v>2</v>
      </c>
      <c r="I5" t="s">
        <v>337</v>
      </c>
      <c r="J5" t="s">
        <v>3</v>
      </c>
      <c r="K5" t="s">
        <v>338</v>
      </c>
      <c r="L5">
        <v>1344</v>
      </c>
      <c r="N5">
        <v>1008</v>
      </c>
      <c r="O5" t="s">
        <v>339</v>
      </c>
      <c r="P5" t="s">
        <v>339</v>
      </c>
      <c r="Q5">
        <v>1</v>
      </c>
      <c r="W5">
        <v>0</v>
      </c>
      <c r="X5">
        <v>-1180195794</v>
      </c>
      <c r="Y5">
        <f t="shared" si="0"/>
        <v>1.1000000000000001E-2</v>
      </c>
      <c r="AA5">
        <v>0</v>
      </c>
      <c r="AB5">
        <v>1.19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0.01</v>
      </c>
      <c r="AU5" t="s">
        <v>31</v>
      </c>
      <c r="AV5">
        <v>0</v>
      </c>
      <c r="AW5">
        <v>2</v>
      </c>
      <c r="AX5">
        <v>59912555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ROUND(Y5*Source!I30*DO5,9)</f>
        <v>0</v>
      </c>
      <c r="CX5">
        <f>ROUND(Y5*Source!I30,9)</f>
        <v>1.2650000000000001E-3</v>
      </c>
      <c r="CY5">
        <f>AB5</f>
        <v>1.19</v>
      </c>
      <c r="CZ5">
        <f>AF5</f>
        <v>1</v>
      </c>
      <c r="DA5">
        <f>AJ5</f>
        <v>1</v>
      </c>
      <c r="DB5">
        <f t="shared" si="1"/>
        <v>1.0999999999999999E-2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DG5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59912305</v>
      </c>
      <c r="C6">
        <v>59912556</v>
      </c>
      <c r="D6">
        <v>34499000</v>
      </c>
      <c r="E6">
        <v>34498994</v>
      </c>
      <c r="F6">
        <v>1</v>
      </c>
      <c r="G6">
        <v>34498994</v>
      </c>
      <c r="H6">
        <v>1</v>
      </c>
      <c r="I6" t="s">
        <v>327</v>
      </c>
      <c r="J6" t="s">
        <v>3</v>
      </c>
      <c r="K6" t="s">
        <v>328</v>
      </c>
      <c r="L6">
        <v>1191</v>
      </c>
      <c r="N6">
        <v>1013</v>
      </c>
      <c r="O6" t="s">
        <v>329</v>
      </c>
      <c r="P6" t="s">
        <v>329</v>
      </c>
      <c r="Q6">
        <v>1</v>
      </c>
      <c r="W6">
        <v>0</v>
      </c>
      <c r="X6">
        <v>476480486</v>
      </c>
      <c r="Y6">
        <f t="shared" si="0"/>
        <v>1.3089999999999999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1.19</v>
      </c>
      <c r="AU6" t="s">
        <v>31</v>
      </c>
      <c r="AV6">
        <v>1</v>
      </c>
      <c r="AW6">
        <v>2</v>
      </c>
      <c r="AX6">
        <v>59912559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0</v>
      </c>
      <c r="CV6">
        <f>ROUND(Y6*Source!I31,9)</f>
        <v>1.07338E-2</v>
      </c>
      <c r="CW6">
        <v>0</v>
      </c>
      <c r="CX6">
        <f>ROUND(Y6*Source!I31,9)</f>
        <v>1.07338E-2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59912305</v>
      </c>
      <c r="C7">
        <v>59912556</v>
      </c>
      <c r="D7">
        <v>34580049</v>
      </c>
      <c r="E7">
        <v>1</v>
      </c>
      <c r="F7">
        <v>1</v>
      </c>
      <c r="G7">
        <v>34498994</v>
      </c>
      <c r="H7">
        <v>2</v>
      </c>
      <c r="I7" t="s">
        <v>330</v>
      </c>
      <c r="J7" t="s">
        <v>331</v>
      </c>
      <c r="K7" t="s">
        <v>332</v>
      </c>
      <c r="L7">
        <v>1368</v>
      </c>
      <c r="N7">
        <v>1011</v>
      </c>
      <c r="O7" t="s">
        <v>333</v>
      </c>
      <c r="P7" t="s">
        <v>333</v>
      </c>
      <c r="Q7">
        <v>1</v>
      </c>
      <c r="W7">
        <v>0</v>
      </c>
      <c r="X7">
        <v>-1749824860</v>
      </c>
      <c r="Y7">
        <f t="shared" si="0"/>
        <v>6.9514500000000004</v>
      </c>
      <c r="AA7">
        <v>0</v>
      </c>
      <c r="AB7">
        <v>2063.39</v>
      </c>
      <c r="AC7">
        <v>695.3</v>
      </c>
      <c r="AD7">
        <v>0</v>
      </c>
      <c r="AE7">
        <v>0</v>
      </c>
      <c r="AF7">
        <v>147.49</v>
      </c>
      <c r="AG7">
        <v>14.54</v>
      </c>
      <c r="AH7">
        <v>0</v>
      </c>
      <c r="AI7">
        <v>1</v>
      </c>
      <c r="AJ7">
        <v>13.99</v>
      </c>
      <c r="AK7">
        <v>47.82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6.3194999999999997</v>
      </c>
      <c r="AU7" t="s">
        <v>31</v>
      </c>
      <c r="AV7">
        <v>0</v>
      </c>
      <c r="AW7">
        <v>2</v>
      </c>
      <c r="AX7">
        <v>59912560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ROUND(Y7*Source!I31*DO7,9)</f>
        <v>0</v>
      </c>
      <c r="CX7">
        <f>ROUND(Y7*Source!I31,9)</f>
        <v>5.700189E-2</v>
      </c>
      <c r="CY7">
        <f>AB7</f>
        <v>2063.39</v>
      </c>
      <c r="CZ7">
        <f>AF7</f>
        <v>147.49</v>
      </c>
      <c r="DA7">
        <f>AJ7</f>
        <v>13.99</v>
      </c>
      <c r="DB7">
        <f t="shared" si="1"/>
        <v>1025.2660000000001</v>
      </c>
      <c r="DC7">
        <f t="shared" si="2"/>
        <v>101.07899999999999</v>
      </c>
      <c r="DD7" t="s">
        <v>3</v>
      </c>
      <c r="DE7" t="s">
        <v>3</v>
      </c>
      <c r="DF7">
        <f t="shared" si="3"/>
        <v>0</v>
      </c>
      <c r="DG7">
        <f>ROUND(ROUND(AF7*AJ7,2)*CX7,2)</f>
        <v>117.62</v>
      </c>
      <c r="DH7">
        <f>ROUND(ROUND(AG7*AK7,2)*CX7,2)</f>
        <v>39.630000000000003</v>
      </c>
      <c r="DI7">
        <f t="shared" si="4"/>
        <v>0</v>
      </c>
      <c r="DJ7">
        <f>DG7</f>
        <v>117.62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59912305</v>
      </c>
      <c r="C8">
        <v>59912561</v>
      </c>
      <c r="D8">
        <v>34499000</v>
      </c>
      <c r="E8">
        <v>34498994</v>
      </c>
      <c r="F8">
        <v>1</v>
      </c>
      <c r="G8">
        <v>34498994</v>
      </c>
      <c r="H8">
        <v>1</v>
      </c>
      <c r="I8" t="s">
        <v>327</v>
      </c>
      <c r="J8" t="s">
        <v>3</v>
      </c>
      <c r="K8" t="s">
        <v>328</v>
      </c>
      <c r="L8">
        <v>1191</v>
      </c>
      <c r="N8">
        <v>1013</v>
      </c>
      <c r="O8" t="s">
        <v>329</v>
      </c>
      <c r="P8" t="s">
        <v>329</v>
      </c>
      <c r="Q8">
        <v>1</v>
      </c>
      <c r="W8">
        <v>0</v>
      </c>
      <c r="X8">
        <v>476480486</v>
      </c>
      <c r="Y8">
        <f t="shared" si="0"/>
        <v>117.74400000000001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107.04</v>
      </c>
      <c r="AU8" t="s">
        <v>31</v>
      </c>
      <c r="AV8">
        <v>1</v>
      </c>
      <c r="AW8">
        <v>2</v>
      </c>
      <c r="AX8">
        <v>59912563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ROUND(AT8*Source!I32*AH8*AL8,2)</f>
        <v>0</v>
      </c>
      <c r="CV8">
        <f>ROUND(Y8*Source!I32,9)</f>
        <v>2.1547152000000001</v>
      </c>
      <c r="CW8">
        <v>0</v>
      </c>
      <c r="CX8">
        <f>ROUND(Y8*Source!I32,9)</f>
        <v>2.1547152000000001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59912305</v>
      </c>
      <c r="C9">
        <v>59912564</v>
      </c>
      <c r="D9">
        <v>34580037</v>
      </c>
      <c r="E9">
        <v>1</v>
      </c>
      <c r="F9">
        <v>1</v>
      </c>
      <c r="G9">
        <v>34498994</v>
      </c>
      <c r="H9">
        <v>2</v>
      </c>
      <c r="I9" t="s">
        <v>334</v>
      </c>
      <c r="J9" t="s">
        <v>335</v>
      </c>
      <c r="K9" t="s">
        <v>336</v>
      </c>
      <c r="L9">
        <v>1368</v>
      </c>
      <c r="N9">
        <v>1011</v>
      </c>
      <c r="O9" t="s">
        <v>333</v>
      </c>
      <c r="P9" t="s">
        <v>333</v>
      </c>
      <c r="Q9">
        <v>1</v>
      </c>
      <c r="W9">
        <v>0</v>
      </c>
      <c r="X9">
        <v>871438390</v>
      </c>
      <c r="Y9">
        <f t="shared" si="0"/>
        <v>0.98230000000000006</v>
      </c>
      <c r="AA9">
        <v>0</v>
      </c>
      <c r="AB9">
        <v>2050.56</v>
      </c>
      <c r="AC9">
        <v>705.04</v>
      </c>
      <c r="AD9">
        <v>0</v>
      </c>
      <c r="AE9">
        <v>0</v>
      </c>
      <c r="AF9">
        <v>145.59</v>
      </c>
      <c r="AG9">
        <v>14.54</v>
      </c>
      <c r="AH9">
        <v>0</v>
      </c>
      <c r="AI9">
        <v>1</v>
      </c>
      <c r="AJ9">
        <v>13.89</v>
      </c>
      <c r="AK9">
        <v>47.82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0.89300000000000002</v>
      </c>
      <c r="AU9" t="s">
        <v>31</v>
      </c>
      <c r="AV9">
        <v>0</v>
      </c>
      <c r="AW9">
        <v>2</v>
      </c>
      <c r="AX9">
        <v>59912566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ROUND(Y9*Source!I33*DO9,9)</f>
        <v>0</v>
      </c>
      <c r="CX9">
        <f>ROUND(Y9*Source!I33,9)</f>
        <v>4.1944210000000003E-2</v>
      </c>
      <c r="CY9">
        <f>AB9</f>
        <v>2050.56</v>
      </c>
      <c r="CZ9">
        <f>AF9</f>
        <v>145.59</v>
      </c>
      <c r="DA9">
        <f>AJ9</f>
        <v>13.89</v>
      </c>
      <c r="DB9">
        <f t="shared" si="1"/>
        <v>143.011</v>
      </c>
      <c r="DC9">
        <f t="shared" si="2"/>
        <v>14.278</v>
      </c>
      <c r="DD9" t="s">
        <v>3</v>
      </c>
      <c r="DE9" t="s">
        <v>3</v>
      </c>
      <c r="DF9">
        <f t="shared" si="3"/>
        <v>0</v>
      </c>
      <c r="DG9">
        <f>ROUND(ROUND(AF9*AJ9,2)*CX9,2)</f>
        <v>84.82</v>
      </c>
      <c r="DH9">
        <f>ROUND(ROUND(AG9*AK9,2)*CX9,2)</f>
        <v>29.16</v>
      </c>
      <c r="DI9">
        <f t="shared" si="4"/>
        <v>0</v>
      </c>
      <c r="DJ9">
        <f>DG9</f>
        <v>84.82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ROW(Source!A34)</f>
        <v>34</v>
      </c>
      <c r="B10">
        <v>59912305</v>
      </c>
      <c r="C10">
        <v>59912567</v>
      </c>
      <c r="D10">
        <v>34499000</v>
      </c>
      <c r="E10">
        <v>34498994</v>
      </c>
      <c r="F10">
        <v>1</v>
      </c>
      <c r="G10">
        <v>34498994</v>
      </c>
      <c r="H10">
        <v>1</v>
      </c>
      <c r="I10" t="s">
        <v>327</v>
      </c>
      <c r="J10" t="s">
        <v>3</v>
      </c>
      <c r="K10" t="s">
        <v>328</v>
      </c>
      <c r="L10">
        <v>1191</v>
      </c>
      <c r="N10">
        <v>1013</v>
      </c>
      <c r="O10" t="s">
        <v>329</v>
      </c>
      <c r="P10" t="s">
        <v>329</v>
      </c>
      <c r="Q10">
        <v>1</v>
      </c>
      <c r="W10">
        <v>0</v>
      </c>
      <c r="X10">
        <v>476480486</v>
      </c>
      <c r="Y10">
        <f t="shared" si="0"/>
        <v>11.880000000000003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10.8</v>
      </c>
      <c r="AU10" t="s">
        <v>31</v>
      </c>
      <c r="AV10">
        <v>1</v>
      </c>
      <c r="AW10">
        <v>2</v>
      </c>
      <c r="AX10">
        <v>59912571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ROUND(AT10*Source!I34*AH10*AL10,2)</f>
        <v>0</v>
      </c>
      <c r="CV10">
        <f>ROUND(Y10*Source!I34,9)</f>
        <v>0.50727599999999995</v>
      </c>
      <c r="CW10">
        <v>0</v>
      </c>
      <c r="CX10">
        <f>ROUND(Y10*Source!I34,9)</f>
        <v>0.50727599999999995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59912305</v>
      </c>
      <c r="C11">
        <v>59912567</v>
      </c>
      <c r="D11">
        <v>34579598</v>
      </c>
      <c r="E11">
        <v>1</v>
      </c>
      <c r="F11">
        <v>1</v>
      </c>
      <c r="G11">
        <v>34498994</v>
      </c>
      <c r="H11">
        <v>2</v>
      </c>
      <c r="I11" t="s">
        <v>340</v>
      </c>
      <c r="J11" t="s">
        <v>341</v>
      </c>
      <c r="K11" t="s">
        <v>342</v>
      </c>
      <c r="L11">
        <v>1368</v>
      </c>
      <c r="N11">
        <v>1011</v>
      </c>
      <c r="O11" t="s">
        <v>333</v>
      </c>
      <c r="P11" t="s">
        <v>333</v>
      </c>
      <c r="Q11">
        <v>1</v>
      </c>
      <c r="W11">
        <v>0</v>
      </c>
      <c r="X11">
        <v>859417347</v>
      </c>
      <c r="Y11">
        <f t="shared" si="0"/>
        <v>11.55</v>
      </c>
      <c r="AA11">
        <v>0</v>
      </c>
      <c r="AB11">
        <v>968.21</v>
      </c>
      <c r="AC11">
        <v>631.85</v>
      </c>
      <c r="AD11">
        <v>0</v>
      </c>
      <c r="AE11">
        <v>0</v>
      </c>
      <c r="AF11">
        <v>41.45</v>
      </c>
      <c r="AG11">
        <v>12.62</v>
      </c>
      <c r="AH11">
        <v>0</v>
      </c>
      <c r="AI11">
        <v>1</v>
      </c>
      <c r="AJ11">
        <v>22.31</v>
      </c>
      <c r="AK11">
        <v>47.82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10.5</v>
      </c>
      <c r="AU11" t="s">
        <v>31</v>
      </c>
      <c r="AV11">
        <v>0</v>
      </c>
      <c r="AW11">
        <v>2</v>
      </c>
      <c r="AX11">
        <v>59912572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ROUND(Y11*Source!I34*DO11,9)</f>
        <v>0</v>
      </c>
      <c r="CX11">
        <f>ROUND(Y11*Source!I34,9)</f>
        <v>0.49318499999999998</v>
      </c>
      <c r="CY11">
        <f>AB11</f>
        <v>968.21</v>
      </c>
      <c r="CZ11">
        <f>AF11</f>
        <v>41.45</v>
      </c>
      <c r="DA11">
        <f>AJ11</f>
        <v>22.31</v>
      </c>
      <c r="DB11">
        <f t="shared" si="1"/>
        <v>478.75299999999999</v>
      </c>
      <c r="DC11">
        <f t="shared" si="2"/>
        <v>145.761</v>
      </c>
      <c r="DD11" t="s">
        <v>3</v>
      </c>
      <c r="DE11" t="s">
        <v>3</v>
      </c>
      <c r="DF11">
        <f t="shared" si="3"/>
        <v>0</v>
      </c>
      <c r="DG11">
        <f>ROUND(ROUND(AF11*AJ11,2)*CX11,2)</f>
        <v>456.07</v>
      </c>
      <c r="DH11">
        <f>ROUND(ROUND(AG11*AK11,2)*CX11,2)</f>
        <v>297.63</v>
      </c>
      <c r="DI11">
        <f t="shared" si="4"/>
        <v>0</v>
      </c>
      <c r="DJ11">
        <f>DG11</f>
        <v>456.07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59912305</v>
      </c>
      <c r="C12">
        <v>59912567</v>
      </c>
      <c r="D12">
        <v>34579177</v>
      </c>
      <c r="E12">
        <v>1</v>
      </c>
      <c r="F12">
        <v>1</v>
      </c>
      <c r="G12">
        <v>34498994</v>
      </c>
      <c r="H12">
        <v>2</v>
      </c>
      <c r="I12" t="s">
        <v>343</v>
      </c>
      <c r="J12" t="s">
        <v>344</v>
      </c>
      <c r="K12" t="s">
        <v>345</v>
      </c>
      <c r="L12">
        <v>1368</v>
      </c>
      <c r="N12">
        <v>1011</v>
      </c>
      <c r="O12" t="s">
        <v>333</v>
      </c>
      <c r="P12" t="s">
        <v>333</v>
      </c>
      <c r="Q12">
        <v>1</v>
      </c>
      <c r="W12">
        <v>0</v>
      </c>
      <c r="X12">
        <v>1114914448</v>
      </c>
      <c r="Y12">
        <f t="shared" si="0"/>
        <v>11.55</v>
      </c>
      <c r="AA12">
        <v>0</v>
      </c>
      <c r="AB12">
        <v>1.75</v>
      </c>
      <c r="AC12">
        <v>0</v>
      </c>
      <c r="AD12">
        <v>0</v>
      </c>
      <c r="AE12">
        <v>0</v>
      </c>
      <c r="AF12">
        <v>0.2</v>
      </c>
      <c r="AG12">
        <v>0</v>
      </c>
      <c r="AH12">
        <v>0</v>
      </c>
      <c r="AI12">
        <v>1</v>
      </c>
      <c r="AJ12">
        <v>8.35</v>
      </c>
      <c r="AK12">
        <v>47.82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10.5</v>
      </c>
      <c r="AU12" t="s">
        <v>31</v>
      </c>
      <c r="AV12">
        <v>0</v>
      </c>
      <c r="AW12">
        <v>2</v>
      </c>
      <c r="AX12">
        <v>59912573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ROUND(Y12*Source!I34*DO12,9)</f>
        <v>0</v>
      </c>
      <c r="CX12">
        <f>ROUND(Y12*Source!I34,9)</f>
        <v>0.49318499999999998</v>
      </c>
      <c r="CY12">
        <f>AB12</f>
        <v>1.75</v>
      </c>
      <c r="CZ12">
        <f>AF12</f>
        <v>0.2</v>
      </c>
      <c r="DA12">
        <f>AJ12</f>
        <v>8.35</v>
      </c>
      <c r="DB12">
        <f t="shared" si="1"/>
        <v>2.31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0.82</v>
      </c>
      <c r="DH12">
        <f>ROUND(ROUND(AG12*AK12,2)*CX12,2)</f>
        <v>0</v>
      </c>
      <c r="DI12">
        <f t="shared" si="4"/>
        <v>0</v>
      </c>
      <c r="DJ12">
        <f>DG12</f>
        <v>0.82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59912305</v>
      </c>
      <c r="C13">
        <v>59912575</v>
      </c>
      <c r="D13">
        <v>34499000</v>
      </c>
      <c r="E13">
        <v>34498994</v>
      </c>
      <c r="F13">
        <v>1</v>
      </c>
      <c r="G13">
        <v>34498994</v>
      </c>
      <c r="H13">
        <v>1</v>
      </c>
      <c r="I13" t="s">
        <v>327</v>
      </c>
      <c r="J13" t="s">
        <v>3</v>
      </c>
      <c r="K13" t="s">
        <v>328</v>
      </c>
      <c r="L13">
        <v>1191</v>
      </c>
      <c r="N13">
        <v>1013</v>
      </c>
      <c r="O13" t="s">
        <v>329</v>
      </c>
      <c r="P13" t="s">
        <v>329</v>
      </c>
      <c r="Q13">
        <v>1</v>
      </c>
      <c r="W13">
        <v>0</v>
      </c>
      <c r="X13">
        <v>476480486</v>
      </c>
      <c r="Y13">
        <f t="shared" si="0"/>
        <v>239.05200000000002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217.32</v>
      </c>
      <c r="AU13" t="s">
        <v>31</v>
      </c>
      <c r="AV13">
        <v>1</v>
      </c>
      <c r="AW13">
        <v>2</v>
      </c>
      <c r="AX13">
        <v>59912580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0</v>
      </c>
      <c r="CV13">
        <f>ROUND(Y13*Source!I36,9)</f>
        <v>9.8011320000000008</v>
      </c>
      <c r="CW13">
        <v>0</v>
      </c>
      <c r="CX13">
        <f>ROUND(Y13*Source!I36,9)</f>
        <v>9.8011320000000008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59912305</v>
      </c>
      <c r="C14">
        <v>59912575</v>
      </c>
      <c r="D14">
        <v>34579188</v>
      </c>
      <c r="E14">
        <v>1</v>
      </c>
      <c r="F14">
        <v>1</v>
      </c>
      <c r="G14">
        <v>34498994</v>
      </c>
      <c r="H14">
        <v>2</v>
      </c>
      <c r="I14" t="s">
        <v>346</v>
      </c>
      <c r="J14" t="s">
        <v>347</v>
      </c>
      <c r="K14" t="s">
        <v>348</v>
      </c>
      <c r="L14">
        <v>1368</v>
      </c>
      <c r="N14">
        <v>1011</v>
      </c>
      <c r="O14" t="s">
        <v>333</v>
      </c>
      <c r="P14" t="s">
        <v>333</v>
      </c>
      <c r="Q14">
        <v>1</v>
      </c>
      <c r="W14">
        <v>0</v>
      </c>
      <c r="X14">
        <v>-271681264</v>
      </c>
      <c r="Y14">
        <f t="shared" si="0"/>
        <v>1.9250000000000003</v>
      </c>
      <c r="AA14">
        <v>0</v>
      </c>
      <c r="AB14">
        <v>140.77000000000001</v>
      </c>
      <c r="AC14">
        <v>0</v>
      </c>
      <c r="AD14">
        <v>0</v>
      </c>
      <c r="AE14">
        <v>0</v>
      </c>
      <c r="AF14">
        <v>15.54</v>
      </c>
      <c r="AG14">
        <v>0</v>
      </c>
      <c r="AH14">
        <v>0</v>
      </c>
      <c r="AI14">
        <v>1</v>
      </c>
      <c r="AJ14">
        <v>8.49</v>
      </c>
      <c r="AK14">
        <v>47.82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1.75</v>
      </c>
      <c r="AU14" t="s">
        <v>31</v>
      </c>
      <c r="AV14">
        <v>0</v>
      </c>
      <c r="AW14">
        <v>2</v>
      </c>
      <c r="AX14">
        <v>59912581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ROUND(Y14*Source!I36*DO14,9)</f>
        <v>0</v>
      </c>
      <c r="CX14">
        <f>ROUND(Y14*Source!I36,9)</f>
        <v>7.8924999999999995E-2</v>
      </c>
      <c r="CY14">
        <f>AB14</f>
        <v>140.77000000000001</v>
      </c>
      <c r="CZ14">
        <f>AF14</f>
        <v>15.54</v>
      </c>
      <c r="DA14">
        <f>AJ14</f>
        <v>8.49</v>
      </c>
      <c r="DB14">
        <f t="shared" si="1"/>
        <v>29.92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10.41</v>
      </c>
      <c r="DH14">
        <f>ROUND(ROUND(AG14*AK14,2)*CX14,2)</f>
        <v>0</v>
      </c>
      <c r="DI14">
        <f t="shared" si="4"/>
        <v>0</v>
      </c>
      <c r="DJ14">
        <f>DG14</f>
        <v>10.41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59912305</v>
      </c>
      <c r="C15">
        <v>59912575</v>
      </c>
      <c r="D15">
        <v>34579186</v>
      </c>
      <c r="E15">
        <v>1</v>
      </c>
      <c r="F15">
        <v>1</v>
      </c>
      <c r="G15">
        <v>34498994</v>
      </c>
      <c r="H15">
        <v>2</v>
      </c>
      <c r="I15" t="s">
        <v>349</v>
      </c>
      <c r="J15" t="s">
        <v>350</v>
      </c>
      <c r="K15" t="s">
        <v>351</v>
      </c>
      <c r="L15">
        <v>1368</v>
      </c>
      <c r="N15">
        <v>1011</v>
      </c>
      <c r="O15" t="s">
        <v>333</v>
      </c>
      <c r="P15" t="s">
        <v>333</v>
      </c>
      <c r="Q15">
        <v>1</v>
      </c>
      <c r="W15">
        <v>0</v>
      </c>
      <c r="X15">
        <v>452321351</v>
      </c>
      <c r="Y15">
        <f t="shared" si="0"/>
        <v>1.9250000000000003</v>
      </c>
      <c r="AA15">
        <v>0</v>
      </c>
      <c r="AB15">
        <v>1402.71</v>
      </c>
      <c r="AC15">
        <v>741.89</v>
      </c>
      <c r="AD15">
        <v>0</v>
      </c>
      <c r="AE15">
        <v>0</v>
      </c>
      <c r="AF15">
        <v>81.150000000000006</v>
      </c>
      <c r="AG15">
        <v>14.54</v>
      </c>
      <c r="AH15">
        <v>0</v>
      </c>
      <c r="AI15">
        <v>1</v>
      </c>
      <c r="AJ15">
        <v>16.2</v>
      </c>
      <c r="AK15">
        <v>47.82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1.75</v>
      </c>
      <c r="AU15" t="s">
        <v>31</v>
      </c>
      <c r="AV15">
        <v>0</v>
      </c>
      <c r="AW15">
        <v>2</v>
      </c>
      <c r="AX15">
        <v>59912582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ROUND(Y15*Source!I36*DO15,9)</f>
        <v>0</v>
      </c>
      <c r="CX15">
        <f>ROUND(Y15*Source!I36,9)</f>
        <v>7.8924999999999995E-2</v>
      </c>
      <c r="CY15">
        <f>AB15</f>
        <v>1402.71</v>
      </c>
      <c r="CZ15">
        <f>AF15</f>
        <v>81.150000000000006</v>
      </c>
      <c r="DA15">
        <f>AJ15</f>
        <v>16.2</v>
      </c>
      <c r="DB15">
        <f t="shared" si="1"/>
        <v>156.21100000000001</v>
      </c>
      <c r="DC15">
        <f t="shared" si="2"/>
        <v>27.995000000000001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103.76</v>
      </c>
      <c r="DH15">
        <f>ROUND(ROUND(AG15*AK15,2)*CX15,2)</f>
        <v>54.88</v>
      </c>
      <c r="DI15">
        <f t="shared" si="4"/>
        <v>0</v>
      </c>
      <c r="DJ15">
        <f>DG15</f>
        <v>103.76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ROW(Source!A36)</f>
        <v>36</v>
      </c>
      <c r="B16">
        <v>59912305</v>
      </c>
      <c r="C16">
        <v>59912575</v>
      </c>
      <c r="D16">
        <v>34579969</v>
      </c>
      <c r="E16">
        <v>1</v>
      </c>
      <c r="F16">
        <v>1</v>
      </c>
      <c r="G16">
        <v>34498994</v>
      </c>
      <c r="H16">
        <v>2</v>
      </c>
      <c r="I16" t="s">
        <v>352</v>
      </c>
      <c r="J16" t="s">
        <v>353</v>
      </c>
      <c r="K16" t="s">
        <v>354</v>
      </c>
      <c r="L16">
        <v>1368</v>
      </c>
      <c r="N16">
        <v>1011</v>
      </c>
      <c r="O16" t="s">
        <v>333</v>
      </c>
      <c r="P16" t="s">
        <v>333</v>
      </c>
      <c r="Q16">
        <v>1</v>
      </c>
      <c r="W16">
        <v>0</v>
      </c>
      <c r="X16">
        <v>1668154095</v>
      </c>
      <c r="Y16">
        <f t="shared" si="0"/>
        <v>2.7720000000000002</v>
      </c>
      <c r="AA16">
        <v>0</v>
      </c>
      <c r="AB16">
        <v>2498.65</v>
      </c>
      <c r="AC16">
        <v>863.84</v>
      </c>
      <c r="AD16">
        <v>0</v>
      </c>
      <c r="AE16">
        <v>0</v>
      </c>
      <c r="AF16">
        <v>179.17</v>
      </c>
      <c r="AG16">
        <v>16.93</v>
      </c>
      <c r="AH16">
        <v>0</v>
      </c>
      <c r="AI16">
        <v>1</v>
      </c>
      <c r="AJ16">
        <v>13.07</v>
      </c>
      <c r="AK16">
        <v>47.82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2.52</v>
      </c>
      <c r="AU16" t="s">
        <v>31</v>
      </c>
      <c r="AV16">
        <v>0</v>
      </c>
      <c r="AW16">
        <v>2</v>
      </c>
      <c r="AX16">
        <v>59912583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ROUND(Y16*Source!I36*DO16,9)</f>
        <v>0</v>
      </c>
      <c r="CX16">
        <f>ROUND(Y16*Source!I36,9)</f>
        <v>0.113652</v>
      </c>
      <c r="CY16">
        <f>AB16</f>
        <v>2498.65</v>
      </c>
      <c r="CZ16">
        <f>AF16</f>
        <v>179.17</v>
      </c>
      <c r="DA16">
        <f>AJ16</f>
        <v>13.07</v>
      </c>
      <c r="DB16">
        <f t="shared" si="1"/>
        <v>496.661</v>
      </c>
      <c r="DC16">
        <f t="shared" si="2"/>
        <v>46.926000000000002</v>
      </c>
      <c r="DD16" t="s">
        <v>3</v>
      </c>
      <c r="DE16" t="s">
        <v>3</v>
      </c>
      <c r="DF16">
        <f t="shared" si="3"/>
        <v>0</v>
      </c>
      <c r="DG16">
        <f>ROUND(ROUND(AF16*AJ16,2)*CX16,2)</f>
        <v>266.14</v>
      </c>
      <c r="DH16">
        <f>ROUND(ROUND(AG16*AK16,2)*CX16,2)</f>
        <v>92.01</v>
      </c>
      <c r="DI16">
        <f t="shared" si="4"/>
        <v>0</v>
      </c>
      <c r="DJ16">
        <f>DG16</f>
        <v>266.14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ROW(Source!A37)</f>
        <v>37</v>
      </c>
      <c r="B17">
        <v>59912305</v>
      </c>
      <c r="C17">
        <v>59912585</v>
      </c>
      <c r="D17">
        <v>34499000</v>
      </c>
      <c r="E17">
        <v>34498994</v>
      </c>
      <c r="F17">
        <v>1</v>
      </c>
      <c r="G17">
        <v>34498994</v>
      </c>
      <c r="H17">
        <v>1</v>
      </c>
      <c r="I17" t="s">
        <v>327</v>
      </c>
      <c r="J17" t="s">
        <v>3</v>
      </c>
      <c r="K17" t="s">
        <v>328</v>
      </c>
      <c r="L17">
        <v>1191</v>
      </c>
      <c r="N17">
        <v>1013</v>
      </c>
      <c r="O17" t="s">
        <v>329</v>
      </c>
      <c r="P17" t="s">
        <v>329</v>
      </c>
      <c r="Q17">
        <v>1</v>
      </c>
      <c r="W17">
        <v>0</v>
      </c>
      <c r="X17">
        <v>476480486</v>
      </c>
      <c r="Y17">
        <f t="shared" si="0"/>
        <v>187.81400000000002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170.74</v>
      </c>
      <c r="AU17" t="s">
        <v>31</v>
      </c>
      <c r="AV17">
        <v>1</v>
      </c>
      <c r="AW17">
        <v>2</v>
      </c>
      <c r="AX17">
        <v>59912590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ROUND(AT17*Source!I37*AH17*AL17,2)</f>
        <v>0</v>
      </c>
      <c r="CV17">
        <f>ROUND(Y17*Source!I37,9)</f>
        <v>15.400748</v>
      </c>
      <c r="CW17">
        <v>0</v>
      </c>
      <c r="CX17">
        <f>ROUND(Y17*Source!I37,9)</f>
        <v>15.400748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ROW(Source!A37)</f>
        <v>37</v>
      </c>
      <c r="B18">
        <v>59912305</v>
      </c>
      <c r="C18">
        <v>59912585</v>
      </c>
      <c r="D18">
        <v>34579188</v>
      </c>
      <c r="E18">
        <v>1</v>
      </c>
      <c r="F18">
        <v>1</v>
      </c>
      <c r="G18">
        <v>34498994</v>
      </c>
      <c r="H18">
        <v>2</v>
      </c>
      <c r="I18" t="s">
        <v>346</v>
      </c>
      <c r="J18" t="s">
        <v>347</v>
      </c>
      <c r="K18" t="s">
        <v>348</v>
      </c>
      <c r="L18">
        <v>1368</v>
      </c>
      <c r="N18">
        <v>1011</v>
      </c>
      <c r="O18" t="s">
        <v>333</v>
      </c>
      <c r="P18" t="s">
        <v>333</v>
      </c>
      <c r="Q18">
        <v>1</v>
      </c>
      <c r="W18">
        <v>0</v>
      </c>
      <c r="X18">
        <v>-271681264</v>
      </c>
      <c r="Y18">
        <f t="shared" si="0"/>
        <v>1.9250000000000003</v>
      </c>
      <c r="AA18">
        <v>0</v>
      </c>
      <c r="AB18">
        <v>140.77000000000001</v>
      </c>
      <c r="AC18">
        <v>0</v>
      </c>
      <c r="AD18">
        <v>0</v>
      </c>
      <c r="AE18">
        <v>0</v>
      </c>
      <c r="AF18">
        <v>15.54</v>
      </c>
      <c r="AG18">
        <v>0</v>
      </c>
      <c r="AH18">
        <v>0</v>
      </c>
      <c r="AI18">
        <v>1</v>
      </c>
      <c r="AJ18">
        <v>8.49</v>
      </c>
      <c r="AK18">
        <v>47.82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1.75</v>
      </c>
      <c r="AU18" t="s">
        <v>31</v>
      </c>
      <c r="AV18">
        <v>0</v>
      </c>
      <c r="AW18">
        <v>2</v>
      </c>
      <c r="AX18">
        <v>59912591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ROUND(Y18*Source!I37*DO18,9)</f>
        <v>0</v>
      </c>
      <c r="CX18">
        <f>ROUND(Y18*Source!I37,9)</f>
        <v>0.15784999999999999</v>
      </c>
      <c r="CY18">
        <f>AB18</f>
        <v>140.77000000000001</v>
      </c>
      <c r="CZ18">
        <f>AF18</f>
        <v>15.54</v>
      </c>
      <c r="DA18">
        <f>AJ18</f>
        <v>8.49</v>
      </c>
      <c r="DB18">
        <f t="shared" si="1"/>
        <v>29.92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20.83</v>
      </c>
      <c r="DH18">
        <f>ROUND(ROUND(AG18*AK18,2)*CX18,2)</f>
        <v>0</v>
      </c>
      <c r="DI18">
        <f t="shared" si="4"/>
        <v>0</v>
      </c>
      <c r="DJ18">
        <f>DG18</f>
        <v>20.83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59912305</v>
      </c>
      <c r="C19">
        <v>59912585</v>
      </c>
      <c r="D19">
        <v>34579186</v>
      </c>
      <c r="E19">
        <v>1</v>
      </c>
      <c r="F19">
        <v>1</v>
      </c>
      <c r="G19">
        <v>34498994</v>
      </c>
      <c r="H19">
        <v>2</v>
      </c>
      <c r="I19" t="s">
        <v>349</v>
      </c>
      <c r="J19" t="s">
        <v>350</v>
      </c>
      <c r="K19" t="s">
        <v>351</v>
      </c>
      <c r="L19">
        <v>1368</v>
      </c>
      <c r="N19">
        <v>1011</v>
      </c>
      <c r="O19" t="s">
        <v>333</v>
      </c>
      <c r="P19" t="s">
        <v>333</v>
      </c>
      <c r="Q19">
        <v>1</v>
      </c>
      <c r="W19">
        <v>0</v>
      </c>
      <c r="X19">
        <v>452321351</v>
      </c>
      <c r="Y19">
        <f t="shared" si="0"/>
        <v>1.9250000000000003</v>
      </c>
      <c r="AA19">
        <v>0</v>
      </c>
      <c r="AB19">
        <v>1402.71</v>
      </c>
      <c r="AC19">
        <v>741.89</v>
      </c>
      <c r="AD19">
        <v>0</v>
      </c>
      <c r="AE19">
        <v>0</v>
      </c>
      <c r="AF19">
        <v>81.150000000000006</v>
      </c>
      <c r="AG19">
        <v>14.54</v>
      </c>
      <c r="AH19">
        <v>0</v>
      </c>
      <c r="AI19">
        <v>1</v>
      </c>
      <c r="AJ19">
        <v>16.2</v>
      </c>
      <c r="AK19">
        <v>47.82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1.75</v>
      </c>
      <c r="AU19" t="s">
        <v>31</v>
      </c>
      <c r="AV19">
        <v>0</v>
      </c>
      <c r="AW19">
        <v>2</v>
      </c>
      <c r="AX19">
        <v>59912592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ROUND(Y19*Source!I37*DO19,9)</f>
        <v>0</v>
      </c>
      <c r="CX19">
        <f>ROUND(Y19*Source!I37,9)</f>
        <v>0.15784999999999999</v>
      </c>
      <c r="CY19">
        <f>AB19</f>
        <v>1402.71</v>
      </c>
      <c r="CZ19">
        <f>AF19</f>
        <v>81.150000000000006</v>
      </c>
      <c r="DA19">
        <f>AJ19</f>
        <v>16.2</v>
      </c>
      <c r="DB19">
        <f t="shared" si="1"/>
        <v>156.21100000000001</v>
      </c>
      <c r="DC19">
        <f t="shared" si="2"/>
        <v>27.995000000000001</v>
      </c>
      <c r="DD19" t="s">
        <v>3</v>
      </c>
      <c r="DE19" t="s">
        <v>3</v>
      </c>
      <c r="DF19">
        <f t="shared" si="3"/>
        <v>0</v>
      </c>
      <c r="DG19">
        <f>ROUND(ROUND(AF19*AJ19,2)*CX19,2)</f>
        <v>207.51</v>
      </c>
      <c r="DH19">
        <f>ROUND(ROUND(AG19*AK19,2)*CX19,2)</f>
        <v>109.75</v>
      </c>
      <c r="DI19">
        <f t="shared" si="4"/>
        <v>0</v>
      </c>
      <c r="DJ19">
        <f>DG19</f>
        <v>207.51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59912305</v>
      </c>
      <c r="C20">
        <v>59912585</v>
      </c>
      <c r="D20">
        <v>34579969</v>
      </c>
      <c r="E20">
        <v>1</v>
      </c>
      <c r="F20">
        <v>1</v>
      </c>
      <c r="G20">
        <v>34498994</v>
      </c>
      <c r="H20">
        <v>2</v>
      </c>
      <c r="I20" t="s">
        <v>352</v>
      </c>
      <c r="J20" t="s">
        <v>353</v>
      </c>
      <c r="K20" t="s">
        <v>354</v>
      </c>
      <c r="L20">
        <v>1368</v>
      </c>
      <c r="N20">
        <v>1011</v>
      </c>
      <c r="O20" t="s">
        <v>333</v>
      </c>
      <c r="P20" t="s">
        <v>333</v>
      </c>
      <c r="Q20">
        <v>1</v>
      </c>
      <c r="W20">
        <v>0</v>
      </c>
      <c r="X20">
        <v>1668154095</v>
      </c>
      <c r="Y20">
        <f t="shared" si="0"/>
        <v>2.7720000000000002</v>
      </c>
      <c r="AA20">
        <v>0</v>
      </c>
      <c r="AB20">
        <v>2498.65</v>
      </c>
      <c r="AC20">
        <v>863.84</v>
      </c>
      <c r="AD20">
        <v>0</v>
      </c>
      <c r="AE20">
        <v>0</v>
      </c>
      <c r="AF20">
        <v>179.17</v>
      </c>
      <c r="AG20">
        <v>16.93</v>
      </c>
      <c r="AH20">
        <v>0</v>
      </c>
      <c r="AI20">
        <v>1</v>
      </c>
      <c r="AJ20">
        <v>13.07</v>
      </c>
      <c r="AK20">
        <v>47.82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2.52</v>
      </c>
      <c r="AU20" t="s">
        <v>31</v>
      </c>
      <c r="AV20">
        <v>0</v>
      </c>
      <c r="AW20">
        <v>2</v>
      </c>
      <c r="AX20">
        <v>59912593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ROUND(Y20*Source!I37*DO20,9)</f>
        <v>0</v>
      </c>
      <c r="CX20">
        <f>ROUND(Y20*Source!I37,9)</f>
        <v>0.22730400000000001</v>
      </c>
      <c r="CY20">
        <f>AB20</f>
        <v>2498.65</v>
      </c>
      <c r="CZ20">
        <f>AF20</f>
        <v>179.17</v>
      </c>
      <c r="DA20">
        <f>AJ20</f>
        <v>13.07</v>
      </c>
      <c r="DB20">
        <f t="shared" si="1"/>
        <v>496.661</v>
      </c>
      <c r="DC20">
        <f t="shared" si="2"/>
        <v>46.926000000000002</v>
      </c>
      <c r="DD20" t="s">
        <v>3</v>
      </c>
      <c r="DE20" t="s">
        <v>3</v>
      </c>
      <c r="DF20">
        <f t="shared" si="3"/>
        <v>0</v>
      </c>
      <c r="DG20">
        <f>ROUND(ROUND(AF20*AJ20,2)*CX20,2)</f>
        <v>532.29</v>
      </c>
      <c r="DH20">
        <f>ROUND(ROUND(AG20*AK20,2)*CX20,2)</f>
        <v>184.02</v>
      </c>
      <c r="DI20">
        <f t="shared" si="4"/>
        <v>0</v>
      </c>
      <c r="DJ20">
        <f>DG20</f>
        <v>532.29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ROW(Source!A40)</f>
        <v>40</v>
      </c>
      <c r="B21">
        <v>59912305</v>
      </c>
      <c r="C21">
        <v>59912597</v>
      </c>
      <c r="D21">
        <v>34499000</v>
      </c>
      <c r="E21">
        <v>34498994</v>
      </c>
      <c r="F21">
        <v>1</v>
      </c>
      <c r="G21">
        <v>34498994</v>
      </c>
      <c r="H21">
        <v>1</v>
      </c>
      <c r="I21" t="s">
        <v>327</v>
      </c>
      <c r="J21" t="s">
        <v>3</v>
      </c>
      <c r="K21" t="s">
        <v>328</v>
      </c>
      <c r="L21">
        <v>1191</v>
      </c>
      <c r="N21">
        <v>1013</v>
      </c>
      <c r="O21" t="s">
        <v>329</v>
      </c>
      <c r="P21" t="s">
        <v>329</v>
      </c>
      <c r="Q21">
        <v>1</v>
      </c>
      <c r="W21">
        <v>0</v>
      </c>
      <c r="X21">
        <v>476480486</v>
      </c>
      <c r="Y21">
        <f t="shared" si="0"/>
        <v>1.7050000000000003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1.55</v>
      </c>
      <c r="AU21" t="s">
        <v>31</v>
      </c>
      <c r="AV21">
        <v>1</v>
      </c>
      <c r="AW21">
        <v>2</v>
      </c>
      <c r="AX21">
        <v>59912602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ROUND(AT21*Source!I40*AH21*AL21,2)</f>
        <v>0</v>
      </c>
      <c r="CV21">
        <f>ROUND(Y21*Source!I40,9)</f>
        <v>0</v>
      </c>
      <c r="CW21">
        <v>0</v>
      </c>
      <c r="CX21">
        <f>ROUND(Y21*Source!I40,9)</f>
        <v>0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ROW(Source!A40)</f>
        <v>40</v>
      </c>
      <c r="B22">
        <v>59912305</v>
      </c>
      <c r="C22">
        <v>59912597</v>
      </c>
      <c r="D22">
        <v>34579484</v>
      </c>
      <c r="E22">
        <v>1</v>
      </c>
      <c r="F22">
        <v>1</v>
      </c>
      <c r="G22">
        <v>34498994</v>
      </c>
      <c r="H22">
        <v>2</v>
      </c>
      <c r="I22" t="s">
        <v>355</v>
      </c>
      <c r="J22" t="s">
        <v>356</v>
      </c>
      <c r="K22" t="s">
        <v>357</v>
      </c>
      <c r="L22">
        <v>1368</v>
      </c>
      <c r="N22">
        <v>1011</v>
      </c>
      <c r="O22" t="s">
        <v>333</v>
      </c>
      <c r="P22" t="s">
        <v>333</v>
      </c>
      <c r="Q22">
        <v>1</v>
      </c>
      <c r="W22">
        <v>0</v>
      </c>
      <c r="X22">
        <v>976032777</v>
      </c>
      <c r="Y22">
        <f t="shared" si="0"/>
        <v>0.82500000000000007</v>
      </c>
      <c r="AA22">
        <v>0</v>
      </c>
      <c r="AB22">
        <v>86.6</v>
      </c>
      <c r="AC22">
        <v>0</v>
      </c>
      <c r="AD22">
        <v>0</v>
      </c>
      <c r="AE22">
        <v>0</v>
      </c>
      <c r="AF22">
        <v>9.15</v>
      </c>
      <c r="AG22">
        <v>0</v>
      </c>
      <c r="AH22">
        <v>0</v>
      </c>
      <c r="AI22">
        <v>1</v>
      </c>
      <c r="AJ22">
        <v>8.8699999999999992</v>
      </c>
      <c r="AK22">
        <v>47.82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0.75</v>
      </c>
      <c r="AU22" t="s">
        <v>31</v>
      </c>
      <c r="AV22">
        <v>0</v>
      </c>
      <c r="AW22">
        <v>2</v>
      </c>
      <c r="AX22">
        <v>59912603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ROUND(Y22*Source!I40*DO22,9)</f>
        <v>0</v>
      </c>
      <c r="CX22">
        <f>ROUND(Y22*Source!I40,9)</f>
        <v>0</v>
      </c>
      <c r="CY22">
        <f>AB22</f>
        <v>86.6</v>
      </c>
      <c r="CZ22">
        <f>AF22</f>
        <v>9.15</v>
      </c>
      <c r="DA22">
        <f>AJ22</f>
        <v>8.8699999999999992</v>
      </c>
      <c r="DB22">
        <f t="shared" si="1"/>
        <v>7.5460000000000003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ROUND(ROUND(AF22*AJ22,2)*CX22,2)</f>
        <v>0</v>
      </c>
      <c r="DH22">
        <f>ROUND(ROUND(AG22*AK22,2)*CX22,2)</f>
        <v>0</v>
      </c>
      <c r="DI22">
        <f t="shared" si="4"/>
        <v>0</v>
      </c>
      <c r="DJ22">
        <f>DG22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ROW(Source!A40)</f>
        <v>40</v>
      </c>
      <c r="B23">
        <v>59912305</v>
      </c>
      <c r="C23">
        <v>59912597</v>
      </c>
      <c r="D23">
        <v>34557491</v>
      </c>
      <c r="E23">
        <v>1</v>
      </c>
      <c r="F23">
        <v>1</v>
      </c>
      <c r="G23">
        <v>34498994</v>
      </c>
      <c r="H23">
        <v>3</v>
      </c>
      <c r="I23" t="s">
        <v>358</v>
      </c>
      <c r="J23" t="s">
        <v>359</v>
      </c>
      <c r="K23" t="s">
        <v>360</v>
      </c>
      <c r="L23">
        <v>1346</v>
      </c>
      <c r="N23">
        <v>1009</v>
      </c>
      <c r="O23" t="s">
        <v>289</v>
      </c>
      <c r="P23" t="s">
        <v>289</v>
      </c>
      <c r="Q23">
        <v>1</v>
      </c>
      <c r="W23">
        <v>0</v>
      </c>
      <c r="X23">
        <v>190141675</v>
      </c>
      <c r="Y23">
        <f>AT23</f>
        <v>0.1118</v>
      </c>
      <c r="AA23">
        <v>1327.08</v>
      </c>
      <c r="AB23">
        <v>0</v>
      </c>
      <c r="AC23">
        <v>0</v>
      </c>
      <c r="AD23">
        <v>0</v>
      </c>
      <c r="AE23">
        <v>11.25</v>
      </c>
      <c r="AF23">
        <v>0</v>
      </c>
      <c r="AG23">
        <v>0</v>
      </c>
      <c r="AH23">
        <v>0</v>
      </c>
      <c r="AI23">
        <v>117.61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0.1118</v>
      </c>
      <c r="AU23" t="s">
        <v>3</v>
      </c>
      <c r="AV23">
        <v>0</v>
      </c>
      <c r="AW23">
        <v>2</v>
      </c>
      <c r="AX23">
        <v>59912604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ROUND(Y23*Source!I40,9)</f>
        <v>0</v>
      </c>
      <c r="CY23">
        <f>AA23</f>
        <v>1327.08</v>
      </c>
      <c r="CZ23">
        <f>AE23</f>
        <v>11.25</v>
      </c>
      <c r="DA23">
        <f>AI23</f>
        <v>117.61</v>
      </c>
      <c r="DB23">
        <f>ROUND(ROUND(AT23*CZ23,2),6)</f>
        <v>1.26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0</v>
      </c>
      <c r="DG23">
        <f t="shared" ref="DG23:DG30" si="5">ROUND(ROUND(AF23,2)*CX23,2)</f>
        <v>0</v>
      </c>
      <c r="DH23">
        <f t="shared" ref="DH23:DH30" si="6">ROUND(ROUND(AG23,2)*CX23,2)</f>
        <v>0</v>
      </c>
      <c r="DI23">
        <f t="shared" si="4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ROW(Source!A40)</f>
        <v>40</v>
      </c>
      <c r="B24">
        <v>59912305</v>
      </c>
      <c r="C24">
        <v>59912597</v>
      </c>
      <c r="D24">
        <v>34558323</v>
      </c>
      <c r="E24">
        <v>1</v>
      </c>
      <c r="F24">
        <v>1</v>
      </c>
      <c r="G24">
        <v>34498994</v>
      </c>
      <c r="H24">
        <v>3</v>
      </c>
      <c r="I24" t="s">
        <v>361</v>
      </c>
      <c r="J24" t="s">
        <v>362</v>
      </c>
      <c r="K24" t="s">
        <v>363</v>
      </c>
      <c r="L24">
        <v>1346</v>
      </c>
      <c r="N24">
        <v>1009</v>
      </c>
      <c r="O24" t="s">
        <v>289</v>
      </c>
      <c r="P24" t="s">
        <v>289</v>
      </c>
      <c r="Q24">
        <v>1</v>
      </c>
      <c r="W24">
        <v>0</v>
      </c>
      <c r="X24">
        <v>622621594</v>
      </c>
      <c r="Y24">
        <f>AT24</f>
        <v>0.1678</v>
      </c>
      <c r="AA24">
        <v>24.03</v>
      </c>
      <c r="AB24">
        <v>0</v>
      </c>
      <c r="AC24">
        <v>0</v>
      </c>
      <c r="AD24">
        <v>0</v>
      </c>
      <c r="AE24">
        <v>1.61</v>
      </c>
      <c r="AF24">
        <v>0</v>
      </c>
      <c r="AG24">
        <v>0</v>
      </c>
      <c r="AH24">
        <v>0</v>
      </c>
      <c r="AI24">
        <v>14.88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0.1678</v>
      </c>
      <c r="AU24" t="s">
        <v>3</v>
      </c>
      <c r="AV24">
        <v>0</v>
      </c>
      <c r="AW24">
        <v>2</v>
      </c>
      <c r="AX24">
        <v>59912605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ROUND(Y24*Source!I40,9)</f>
        <v>0</v>
      </c>
      <c r="CY24">
        <f>AA24</f>
        <v>24.03</v>
      </c>
      <c r="CZ24">
        <f>AE24</f>
        <v>1.61</v>
      </c>
      <c r="DA24">
        <f>AI24</f>
        <v>14.88</v>
      </c>
      <c r="DB24">
        <f>ROUND(ROUND(AT24*CZ24,2),6)</f>
        <v>0.27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5"/>
        <v>0</v>
      </c>
      <c r="DH24">
        <f t="shared" si="6"/>
        <v>0</v>
      </c>
      <c r="DI24">
        <f t="shared" si="4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ROW(Source!A41)</f>
        <v>41</v>
      </c>
      <c r="B25">
        <v>59912305</v>
      </c>
      <c r="C25">
        <v>59912606</v>
      </c>
      <c r="D25">
        <v>34499000</v>
      </c>
      <c r="E25">
        <v>34498994</v>
      </c>
      <c r="F25">
        <v>1</v>
      </c>
      <c r="G25">
        <v>34498994</v>
      </c>
      <c r="H25">
        <v>1</v>
      </c>
      <c r="I25" t="s">
        <v>327</v>
      </c>
      <c r="J25" t="s">
        <v>3</v>
      </c>
      <c r="K25" t="s">
        <v>328</v>
      </c>
      <c r="L25">
        <v>1191</v>
      </c>
      <c r="N25">
        <v>1013</v>
      </c>
      <c r="O25" t="s">
        <v>329</v>
      </c>
      <c r="P25" t="s">
        <v>329</v>
      </c>
      <c r="Q25">
        <v>1</v>
      </c>
      <c r="W25">
        <v>0</v>
      </c>
      <c r="X25">
        <v>476480486</v>
      </c>
      <c r="Y25">
        <f>(AT25*1.1)</f>
        <v>151.80000000000001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138</v>
      </c>
      <c r="AU25" t="s">
        <v>31</v>
      </c>
      <c r="AV25">
        <v>1</v>
      </c>
      <c r="AW25">
        <v>2</v>
      </c>
      <c r="AX25">
        <v>59912612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ROUND(AT25*Source!I41*AH25*AL25,2)</f>
        <v>0</v>
      </c>
      <c r="CV25">
        <f>ROUND(Y25*Source!I41,9)</f>
        <v>1.3662000000000001</v>
      </c>
      <c r="CW25">
        <v>0</v>
      </c>
      <c r="CX25">
        <f>ROUND(Y25*Source!I41,9)</f>
        <v>1.3662000000000001</v>
      </c>
      <c r="CY25">
        <f>AD25</f>
        <v>0</v>
      </c>
      <c r="CZ25">
        <f>AH25</f>
        <v>0</v>
      </c>
      <c r="DA25">
        <f>AL25</f>
        <v>1</v>
      </c>
      <c r="DB25">
        <f>ROUND((ROUND(AT25*CZ25,2)*1.1),6)</f>
        <v>0</v>
      </c>
      <c r="DC25">
        <f>ROUND((ROUND(AT25*AG25,2)*1.1),6)</f>
        <v>0</v>
      </c>
      <c r="DD25" t="s">
        <v>3</v>
      </c>
      <c r="DE25" t="s">
        <v>3</v>
      </c>
      <c r="DF25">
        <f>ROUND(ROUND(AE25,2)*CX25,2)</f>
        <v>0</v>
      </c>
      <c r="DG25">
        <f t="shared" si="5"/>
        <v>0</v>
      </c>
      <c r="DH25">
        <f t="shared" si="6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59912305</v>
      </c>
      <c r="C26">
        <v>59912606</v>
      </c>
      <c r="D26">
        <v>34561741</v>
      </c>
      <c r="E26">
        <v>1</v>
      </c>
      <c r="F26">
        <v>1</v>
      </c>
      <c r="G26">
        <v>34498994</v>
      </c>
      <c r="H26">
        <v>3</v>
      </c>
      <c r="I26" t="s">
        <v>107</v>
      </c>
      <c r="J26" t="s">
        <v>109</v>
      </c>
      <c r="K26" t="s">
        <v>108</v>
      </c>
      <c r="L26">
        <v>1301</v>
      </c>
      <c r="N26">
        <v>1003</v>
      </c>
      <c r="O26" t="s">
        <v>77</v>
      </c>
      <c r="P26" t="s">
        <v>77</v>
      </c>
      <c r="Q26">
        <v>1</v>
      </c>
      <c r="W26">
        <v>1</v>
      </c>
      <c r="X26">
        <v>-190200619</v>
      </c>
      <c r="Y26">
        <f>AT26</f>
        <v>-1000</v>
      </c>
      <c r="AA26">
        <v>147.33000000000001</v>
      </c>
      <c r="AB26">
        <v>0</v>
      </c>
      <c r="AC26">
        <v>0</v>
      </c>
      <c r="AD26">
        <v>0</v>
      </c>
      <c r="AE26">
        <v>15.01</v>
      </c>
      <c r="AF26">
        <v>0</v>
      </c>
      <c r="AG26">
        <v>0</v>
      </c>
      <c r="AH26">
        <v>0</v>
      </c>
      <c r="AI26">
        <v>9.08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-1000</v>
      </c>
      <c r="AU26" t="s">
        <v>3</v>
      </c>
      <c r="AV26">
        <v>0</v>
      </c>
      <c r="AW26">
        <v>2</v>
      </c>
      <c r="AX26">
        <v>59912613</v>
      </c>
      <c r="AY26">
        <v>1</v>
      </c>
      <c r="AZ26">
        <v>6144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ROUND(Y26*Source!I41,9)</f>
        <v>-9</v>
      </c>
      <c r="CY26">
        <f>AA26</f>
        <v>147.33000000000001</v>
      </c>
      <c r="CZ26">
        <f>AE26</f>
        <v>15.01</v>
      </c>
      <c r="DA26">
        <f>AI26</f>
        <v>9.08</v>
      </c>
      <c r="DB26">
        <f>ROUND(ROUND(AT26*CZ26,2),6)</f>
        <v>-15010</v>
      </c>
      <c r="DC26">
        <f>ROUND(ROUND(AT26*AG26,2),6)</f>
        <v>0</v>
      </c>
      <c r="DD26" t="s">
        <v>3</v>
      </c>
      <c r="DE26" t="s">
        <v>3</v>
      </c>
      <c r="DF26">
        <f>ROUND(ROUND(AE26*AI26,2)*CX26,2)</f>
        <v>-1226.6099999999999</v>
      </c>
      <c r="DG26">
        <f t="shared" si="5"/>
        <v>0</v>
      </c>
      <c r="DH26">
        <f t="shared" si="6"/>
        <v>0</v>
      </c>
      <c r="DI26">
        <f t="shared" si="4"/>
        <v>0</v>
      </c>
      <c r="DJ26">
        <f>DF26</f>
        <v>-1226.6099999999999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ROW(Source!A41)</f>
        <v>41</v>
      </c>
      <c r="B27">
        <v>59912305</v>
      </c>
      <c r="C27">
        <v>59912606</v>
      </c>
      <c r="D27">
        <v>34561739</v>
      </c>
      <c r="E27">
        <v>1</v>
      </c>
      <c r="F27">
        <v>1</v>
      </c>
      <c r="G27">
        <v>34498994</v>
      </c>
      <c r="H27">
        <v>3</v>
      </c>
      <c r="I27" t="s">
        <v>111</v>
      </c>
      <c r="J27" t="s">
        <v>113</v>
      </c>
      <c r="K27" t="s">
        <v>112</v>
      </c>
      <c r="L27">
        <v>1301</v>
      </c>
      <c r="N27">
        <v>1003</v>
      </c>
      <c r="O27" t="s">
        <v>77</v>
      </c>
      <c r="P27" t="s">
        <v>77</v>
      </c>
      <c r="Q27">
        <v>1</v>
      </c>
      <c r="W27">
        <v>1</v>
      </c>
      <c r="X27">
        <v>1536529629</v>
      </c>
      <c r="Y27">
        <f>AT27</f>
        <v>1000</v>
      </c>
      <c r="AA27">
        <v>459.19</v>
      </c>
      <c r="AB27">
        <v>0</v>
      </c>
      <c r="AC27">
        <v>0</v>
      </c>
      <c r="AD27">
        <v>0</v>
      </c>
      <c r="AE27">
        <v>35.340000000000003</v>
      </c>
      <c r="AF27">
        <v>0</v>
      </c>
      <c r="AG27">
        <v>0</v>
      </c>
      <c r="AH27">
        <v>0</v>
      </c>
      <c r="AI27">
        <v>12.02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1000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ROUND(Y27*Source!I41,9)</f>
        <v>9</v>
      </c>
      <c r="CY27">
        <f>AA27</f>
        <v>459.19</v>
      </c>
      <c r="CZ27">
        <f>AE27</f>
        <v>35.340000000000003</v>
      </c>
      <c r="DA27">
        <f>AI27</f>
        <v>12.02</v>
      </c>
      <c r="DB27">
        <f>ROUND(ROUND(AT27*CZ27,2),6)</f>
        <v>35340</v>
      </c>
      <c r="DC27">
        <f>ROUND(ROUND(AT27*AG27,2),6)</f>
        <v>0</v>
      </c>
      <c r="DD27" t="s">
        <v>3</v>
      </c>
      <c r="DE27" t="s">
        <v>3</v>
      </c>
      <c r="DF27">
        <f>ROUND(ROUND(AE27*AI27,2)*CX27,2)</f>
        <v>3823.11</v>
      </c>
      <c r="DG27">
        <f t="shared" si="5"/>
        <v>0</v>
      </c>
      <c r="DH27">
        <f t="shared" si="6"/>
        <v>0</v>
      </c>
      <c r="DI27">
        <f t="shared" si="4"/>
        <v>0</v>
      </c>
      <c r="DJ27">
        <f>DF27</f>
        <v>3823.11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59912305</v>
      </c>
      <c r="C28">
        <v>59912606</v>
      </c>
      <c r="D28">
        <v>34561572</v>
      </c>
      <c r="E28">
        <v>1</v>
      </c>
      <c r="F28">
        <v>1</v>
      </c>
      <c r="G28">
        <v>34498994</v>
      </c>
      <c r="H28">
        <v>3</v>
      </c>
      <c r="I28" t="s">
        <v>364</v>
      </c>
      <c r="J28" t="s">
        <v>365</v>
      </c>
      <c r="K28" t="s">
        <v>366</v>
      </c>
      <c r="L28">
        <v>1358</v>
      </c>
      <c r="N28">
        <v>1010</v>
      </c>
      <c r="O28" t="s">
        <v>367</v>
      </c>
      <c r="P28" t="s">
        <v>367</v>
      </c>
      <c r="Q28">
        <v>10</v>
      </c>
      <c r="W28">
        <v>0</v>
      </c>
      <c r="X28">
        <v>200541388</v>
      </c>
      <c r="Y28">
        <f>AT28</f>
        <v>32</v>
      </c>
      <c r="AA28">
        <v>460.1</v>
      </c>
      <c r="AB28">
        <v>0</v>
      </c>
      <c r="AC28">
        <v>0</v>
      </c>
      <c r="AD28">
        <v>0</v>
      </c>
      <c r="AE28">
        <v>144.77000000000001</v>
      </c>
      <c r="AF28">
        <v>0</v>
      </c>
      <c r="AG28">
        <v>0</v>
      </c>
      <c r="AH28">
        <v>0</v>
      </c>
      <c r="AI28">
        <v>2.94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32</v>
      </c>
      <c r="AU28" t="s">
        <v>3</v>
      </c>
      <c r="AV28">
        <v>0</v>
      </c>
      <c r="AW28">
        <v>2</v>
      </c>
      <c r="AX28">
        <v>59912614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ROUND(Y28*Source!I41,9)</f>
        <v>0.28799999999999998</v>
      </c>
      <c r="CY28">
        <f>AA28</f>
        <v>460.1</v>
      </c>
      <c r="CZ28">
        <f>AE28</f>
        <v>144.77000000000001</v>
      </c>
      <c r="DA28">
        <f>AI28</f>
        <v>2.94</v>
      </c>
      <c r="DB28">
        <f>ROUND(ROUND(AT28*CZ28,2),6)</f>
        <v>4632.6400000000003</v>
      </c>
      <c r="DC28">
        <f>ROUND(ROUND(AT28*AG28,2),6)</f>
        <v>0</v>
      </c>
      <c r="DD28" t="s">
        <v>3</v>
      </c>
      <c r="DE28" t="s">
        <v>3</v>
      </c>
      <c r="DF28">
        <f>ROUND(ROUND(AE28*AI28,2)*CX28,2)</f>
        <v>122.58</v>
      </c>
      <c r="DG28">
        <f t="shared" si="5"/>
        <v>0</v>
      </c>
      <c r="DH28">
        <f t="shared" si="6"/>
        <v>0</v>
      </c>
      <c r="DI28">
        <f t="shared" si="4"/>
        <v>0</v>
      </c>
      <c r="DJ28">
        <f>DF28</f>
        <v>122.58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ROW(Source!A41)</f>
        <v>41</v>
      </c>
      <c r="B29">
        <v>59912305</v>
      </c>
      <c r="C29">
        <v>59912606</v>
      </c>
      <c r="D29">
        <v>34498996</v>
      </c>
      <c r="E29">
        <v>34498994</v>
      </c>
      <c r="F29">
        <v>1</v>
      </c>
      <c r="G29">
        <v>34498994</v>
      </c>
      <c r="H29">
        <v>3</v>
      </c>
      <c r="I29" t="s">
        <v>368</v>
      </c>
      <c r="J29" t="s">
        <v>3</v>
      </c>
      <c r="K29" t="s">
        <v>369</v>
      </c>
      <c r="L29">
        <v>1344</v>
      </c>
      <c r="N29">
        <v>1008</v>
      </c>
      <c r="O29" t="s">
        <v>339</v>
      </c>
      <c r="P29" t="s">
        <v>339</v>
      </c>
      <c r="Q29">
        <v>1</v>
      </c>
      <c r="W29">
        <v>0</v>
      </c>
      <c r="X29">
        <v>-94250534</v>
      </c>
      <c r="Y29">
        <f>AT29</f>
        <v>61.6</v>
      </c>
      <c r="AA29">
        <v>5.86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5.42</v>
      </c>
      <c r="AJ29">
        <v>1</v>
      </c>
      <c r="AK29">
        <v>1</v>
      </c>
      <c r="AL29">
        <v>1</v>
      </c>
      <c r="AM29">
        <v>5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61.6</v>
      </c>
      <c r="AU29" t="s">
        <v>3</v>
      </c>
      <c r="AV29">
        <v>0</v>
      </c>
      <c r="AW29">
        <v>2</v>
      </c>
      <c r="AX29">
        <v>59912615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ROUND(Y29*Source!I41,9)</f>
        <v>0.5544</v>
      </c>
      <c r="CY29">
        <f>AA29</f>
        <v>5.86</v>
      </c>
      <c r="CZ29">
        <f>AE29</f>
        <v>1</v>
      </c>
      <c r="DA29">
        <f>AI29</f>
        <v>5.42</v>
      </c>
      <c r="DB29">
        <f>ROUND(ROUND(AT29*CZ29,2),6)</f>
        <v>61.6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3</v>
      </c>
      <c r="DG29">
        <f t="shared" si="5"/>
        <v>0</v>
      </c>
      <c r="DH29">
        <f t="shared" si="6"/>
        <v>0</v>
      </c>
      <c r="DI29">
        <f t="shared" si="4"/>
        <v>0</v>
      </c>
      <c r="DJ29">
        <f>DF29</f>
        <v>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ROW(Source!A45)</f>
        <v>45</v>
      </c>
      <c r="B30">
        <v>59912305</v>
      </c>
      <c r="C30">
        <v>59912619</v>
      </c>
      <c r="D30">
        <v>34499000</v>
      </c>
      <c r="E30">
        <v>34498994</v>
      </c>
      <c r="F30">
        <v>1</v>
      </c>
      <c r="G30">
        <v>34498994</v>
      </c>
      <c r="H30">
        <v>1</v>
      </c>
      <c r="I30" t="s">
        <v>327</v>
      </c>
      <c r="J30" t="s">
        <v>3</v>
      </c>
      <c r="K30" t="s">
        <v>328</v>
      </c>
      <c r="L30">
        <v>1191</v>
      </c>
      <c r="N30">
        <v>1013</v>
      </c>
      <c r="O30" t="s">
        <v>329</v>
      </c>
      <c r="P30" t="s">
        <v>329</v>
      </c>
      <c r="Q30">
        <v>1</v>
      </c>
      <c r="W30">
        <v>0</v>
      </c>
      <c r="X30">
        <v>476480486</v>
      </c>
      <c r="Y30">
        <f>(AT30*1.1)</f>
        <v>226.60000000000002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206</v>
      </c>
      <c r="AU30" t="s">
        <v>31</v>
      </c>
      <c r="AV30">
        <v>1</v>
      </c>
      <c r="AW30">
        <v>2</v>
      </c>
      <c r="AX30">
        <v>59912623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ROUND(AT30*Source!I45*AH30*AL30,2)</f>
        <v>0</v>
      </c>
      <c r="CV30">
        <f>ROUND(Y30*Source!I45,9)</f>
        <v>15.862</v>
      </c>
      <c r="CW30">
        <v>0</v>
      </c>
      <c r="CX30">
        <f>ROUND(Y30*Source!I45,9)</f>
        <v>15.862</v>
      </c>
      <c r="CY30">
        <f>AD30</f>
        <v>0</v>
      </c>
      <c r="CZ30">
        <f>AH30</f>
        <v>0</v>
      </c>
      <c r="DA30">
        <f>AL30</f>
        <v>1</v>
      </c>
      <c r="DB30">
        <f>ROUND((ROUND(AT30*CZ30,2)*1.1),6)</f>
        <v>0</v>
      </c>
      <c r="DC30">
        <f>ROUND((ROUND(AT30*AG30,2)*1.1),6)</f>
        <v>0</v>
      </c>
      <c r="DD30" t="s">
        <v>3</v>
      </c>
      <c r="DE30" t="s">
        <v>3</v>
      </c>
      <c r="DF30">
        <f>ROUND(ROUND(AE30,2)*CX30,2)</f>
        <v>0</v>
      </c>
      <c r="DG30">
        <f t="shared" si="5"/>
        <v>0</v>
      </c>
      <c r="DH30">
        <f t="shared" si="6"/>
        <v>0</v>
      </c>
      <c r="DI30">
        <f t="shared" si="4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ROW(Source!A45)</f>
        <v>45</v>
      </c>
      <c r="B31">
        <v>59912305</v>
      </c>
      <c r="C31">
        <v>59912619</v>
      </c>
      <c r="D31">
        <v>34579595</v>
      </c>
      <c r="E31">
        <v>1</v>
      </c>
      <c r="F31">
        <v>1</v>
      </c>
      <c r="G31">
        <v>34498994</v>
      </c>
      <c r="H31">
        <v>2</v>
      </c>
      <c r="I31" t="s">
        <v>370</v>
      </c>
      <c r="J31" t="s">
        <v>371</v>
      </c>
      <c r="K31" t="s">
        <v>372</v>
      </c>
      <c r="L31">
        <v>1368</v>
      </c>
      <c r="N31">
        <v>1011</v>
      </c>
      <c r="O31" t="s">
        <v>333</v>
      </c>
      <c r="P31" t="s">
        <v>333</v>
      </c>
      <c r="Q31">
        <v>1</v>
      </c>
      <c r="W31">
        <v>0</v>
      </c>
      <c r="X31">
        <v>-697602164</v>
      </c>
      <c r="Y31">
        <f>(AT31*1.1)</f>
        <v>110.00000000000001</v>
      </c>
      <c r="AA31">
        <v>0</v>
      </c>
      <c r="AB31">
        <v>887.35</v>
      </c>
      <c r="AC31">
        <v>631.85</v>
      </c>
      <c r="AD31">
        <v>0</v>
      </c>
      <c r="AE31">
        <v>0</v>
      </c>
      <c r="AF31">
        <v>34.479999999999997</v>
      </c>
      <c r="AG31">
        <v>12.62</v>
      </c>
      <c r="AH31">
        <v>0</v>
      </c>
      <c r="AI31">
        <v>1</v>
      </c>
      <c r="AJ31">
        <v>24.58</v>
      </c>
      <c r="AK31">
        <v>47.82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100</v>
      </c>
      <c r="AU31" t="s">
        <v>31</v>
      </c>
      <c r="AV31">
        <v>0</v>
      </c>
      <c r="AW31">
        <v>2</v>
      </c>
      <c r="AX31">
        <v>59912624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ROUND(Y31*Source!I45*DO31,9)</f>
        <v>0</v>
      </c>
      <c r="CX31">
        <f>ROUND(Y31*Source!I45,9)</f>
        <v>7.7</v>
      </c>
      <c r="CY31">
        <f>AB31</f>
        <v>887.35</v>
      </c>
      <c r="CZ31">
        <f>AF31</f>
        <v>34.479999999999997</v>
      </c>
      <c r="DA31">
        <f>AJ31</f>
        <v>24.58</v>
      </c>
      <c r="DB31">
        <f>ROUND((ROUND(AT31*CZ31,2)*1.1),6)</f>
        <v>3792.8</v>
      </c>
      <c r="DC31">
        <f>ROUND((ROUND(AT31*AG31,2)*1.1),6)</f>
        <v>1388.2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6525.9</v>
      </c>
      <c r="DH31">
        <f>ROUND(ROUND(AG31*AK31,2)*CX31,2)</f>
        <v>4646.87</v>
      </c>
      <c r="DI31">
        <f t="shared" si="4"/>
        <v>0</v>
      </c>
      <c r="DJ31">
        <f>DG31</f>
        <v>6525.9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ROW(Source!A45)</f>
        <v>45</v>
      </c>
      <c r="B32">
        <v>59912305</v>
      </c>
      <c r="C32">
        <v>59912619</v>
      </c>
      <c r="D32">
        <v>34579128</v>
      </c>
      <c r="E32">
        <v>1</v>
      </c>
      <c r="F32">
        <v>1</v>
      </c>
      <c r="G32">
        <v>34498994</v>
      </c>
      <c r="H32">
        <v>2</v>
      </c>
      <c r="I32" t="s">
        <v>373</v>
      </c>
      <c r="J32" t="s">
        <v>374</v>
      </c>
      <c r="K32" t="s">
        <v>375</v>
      </c>
      <c r="L32">
        <v>1368</v>
      </c>
      <c r="N32">
        <v>1011</v>
      </c>
      <c r="O32" t="s">
        <v>333</v>
      </c>
      <c r="P32" t="s">
        <v>333</v>
      </c>
      <c r="Q32">
        <v>1</v>
      </c>
      <c r="W32">
        <v>0</v>
      </c>
      <c r="X32">
        <v>156137990</v>
      </c>
      <c r="Y32">
        <f>(AT32*1.1)</f>
        <v>220.00000000000003</v>
      </c>
      <c r="AA32">
        <v>0</v>
      </c>
      <c r="AB32">
        <v>4.43</v>
      </c>
      <c r="AC32">
        <v>0</v>
      </c>
      <c r="AD32">
        <v>0</v>
      </c>
      <c r="AE32">
        <v>0</v>
      </c>
      <c r="AF32">
        <v>0.5</v>
      </c>
      <c r="AG32">
        <v>0</v>
      </c>
      <c r="AH32">
        <v>0</v>
      </c>
      <c r="AI32">
        <v>1</v>
      </c>
      <c r="AJ32">
        <v>8.4600000000000009</v>
      </c>
      <c r="AK32">
        <v>47.82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200</v>
      </c>
      <c r="AU32" t="s">
        <v>31</v>
      </c>
      <c r="AV32">
        <v>0</v>
      </c>
      <c r="AW32">
        <v>2</v>
      </c>
      <c r="AX32">
        <v>59912625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ROUND(Y32*Source!I45*DO32,9)</f>
        <v>0</v>
      </c>
      <c r="CX32">
        <f>ROUND(Y32*Source!I45,9)</f>
        <v>15.4</v>
      </c>
      <c r="CY32">
        <f>AB32</f>
        <v>4.43</v>
      </c>
      <c r="CZ32">
        <f>AF32</f>
        <v>0.5</v>
      </c>
      <c r="DA32">
        <f>AJ32</f>
        <v>8.4600000000000009</v>
      </c>
      <c r="DB32">
        <f>ROUND((ROUND(AT32*CZ32,2)*1.1),6)</f>
        <v>110</v>
      </c>
      <c r="DC32">
        <f>ROUND((ROUND(AT32*AG32,2)*1.1),6)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65.14</v>
      </c>
      <c r="DH32">
        <f>ROUND(ROUND(AG32*AK32,2)*CX32,2)</f>
        <v>0</v>
      </c>
      <c r="DI32">
        <f t="shared" si="4"/>
        <v>0</v>
      </c>
      <c r="DJ32">
        <f>DG32</f>
        <v>65.14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ROW(Source!A46)</f>
        <v>46</v>
      </c>
      <c r="B33">
        <v>59912305</v>
      </c>
      <c r="C33">
        <v>59912626</v>
      </c>
      <c r="D33">
        <v>34499000</v>
      </c>
      <c r="E33">
        <v>34498994</v>
      </c>
      <c r="F33">
        <v>1</v>
      </c>
      <c r="G33">
        <v>34498994</v>
      </c>
      <c r="H33">
        <v>1</v>
      </c>
      <c r="I33" t="s">
        <v>327</v>
      </c>
      <c r="J33" t="s">
        <v>3</v>
      </c>
      <c r="K33" t="s">
        <v>328</v>
      </c>
      <c r="L33">
        <v>1191</v>
      </c>
      <c r="N33">
        <v>1013</v>
      </c>
      <c r="O33" t="s">
        <v>329</v>
      </c>
      <c r="P33" t="s">
        <v>329</v>
      </c>
      <c r="Q33">
        <v>1</v>
      </c>
      <c r="W33">
        <v>0</v>
      </c>
      <c r="X33">
        <v>476480486</v>
      </c>
      <c r="Y33">
        <f>(AT33*1.1)</f>
        <v>145.20000000000002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132</v>
      </c>
      <c r="AU33" t="s">
        <v>31</v>
      </c>
      <c r="AV33">
        <v>1</v>
      </c>
      <c r="AW33">
        <v>2</v>
      </c>
      <c r="AX33">
        <v>59912633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ROUND(AT33*Source!I46*AH33*AL33,2)</f>
        <v>0</v>
      </c>
      <c r="CV33">
        <f>ROUND(Y33*Source!I46,9)</f>
        <v>10.164</v>
      </c>
      <c r="CW33">
        <v>0</v>
      </c>
      <c r="CX33">
        <f>ROUND(Y33*Source!I46,9)</f>
        <v>10.164</v>
      </c>
      <c r="CY33">
        <f>AD33</f>
        <v>0</v>
      </c>
      <c r="CZ33">
        <f>AH33</f>
        <v>0</v>
      </c>
      <c r="DA33">
        <f>AL33</f>
        <v>1</v>
      </c>
      <c r="DB33">
        <f>ROUND((ROUND(AT33*CZ33,2)*1.1),6)</f>
        <v>0</v>
      </c>
      <c r="DC33">
        <f>ROUND((ROUND(AT33*AG33,2)*1.1),6)</f>
        <v>0</v>
      </c>
      <c r="DD33" t="s">
        <v>3</v>
      </c>
      <c r="DE33" t="s">
        <v>3</v>
      </c>
      <c r="DF33">
        <f>ROUND(ROUND(AE33,2)*CX33,2)</f>
        <v>0</v>
      </c>
      <c r="DG33">
        <f t="shared" ref="DG33:DG39" si="7">ROUND(ROUND(AF33,2)*CX33,2)</f>
        <v>0</v>
      </c>
      <c r="DH33">
        <f t="shared" ref="DH33:DH39" si="8">ROUND(ROUND(AG33,2)*CX33,2)</f>
        <v>0</v>
      </c>
      <c r="DI33">
        <f t="shared" ref="DI33:DI64" si="9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ROW(Source!A46)</f>
        <v>46</v>
      </c>
      <c r="B34">
        <v>59912305</v>
      </c>
      <c r="C34">
        <v>59912626</v>
      </c>
      <c r="D34">
        <v>34558307</v>
      </c>
      <c r="E34">
        <v>1</v>
      </c>
      <c r="F34">
        <v>1</v>
      </c>
      <c r="G34">
        <v>34498994</v>
      </c>
      <c r="H34">
        <v>3</v>
      </c>
      <c r="I34" t="s">
        <v>376</v>
      </c>
      <c r="J34" t="s">
        <v>377</v>
      </c>
      <c r="K34" t="s">
        <v>378</v>
      </c>
      <c r="L34">
        <v>1348</v>
      </c>
      <c r="N34">
        <v>1009</v>
      </c>
      <c r="O34" t="s">
        <v>240</v>
      </c>
      <c r="P34" t="s">
        <v>240</v>
      </c>
      <c r="Q34">
        <v>1000</v>
      </c>
      <c r="W34">
        <v>0</v>
      </c>
      <c r="X34">
        <v>563176784</v>
      </c>
      <c r="Y34">
        <f>AT34</f>
        <v>6.0000000000000001E-3</v>
      </c>
      <c r="AA34">
        <v>82072.850000000006</v>
      </c>
      <c r="AB34">
        <v>0</v>
      </c>
      <c r="AC34">
        <v>0</v>
      </c>
      <c r="AD34">
        <v>0</v>
      </c>
      <c r="AE34">
        <v>6521.42</v>
      </c>
      <c r="AF34">
        <v>0</v>
      </c>
      <c r="AG34">
        <v>0</v>
      </c>
      <c r="AH34">
        <v>0</v>
      </c>
      <c r="AI34">
        <v>12.56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6.0000000000000001E-3</v>
      </c>
      <c r="AU34" t="s">
        <v>3</v>
      </c>
      <c r="AV34">
        <v>0</v>
      </c>
      <c r="AW34">
        <v>2</v>
      </c>
      <c r="AX34">
        <v>59912634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ROUND(Y34*Source!I46,9)</f>
        <v>4.2000000000000002E-4</v>
      </c>
      <c r="CY34">
        <f>AA34</f>
        <v>82072.850000000006</v>
      </c>
      <c r="CZ34">
        <f>AE34</f>
        <v>6521.42</v>
      </c>
      <c r="DA34">
        <f>AI34</f>
        <v>12.56</v>
      </c>
      <c r="DB34">
        <f>ROUND(ROUND(AT34*CZ34,2),6)</f>
        <v>39.130000000000003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34.4</v>
      </c>
      <c r="DG34">
        <f t="shared" si="7"/>
        <v>0</v>
      </c>
      <c r="DH34">
        <f t="shared" si="8"/>
        <v>0</v>
      </c>
      <c r="DI34">
        <f t="shared" si="9"/>
        <v>0</v>
      </c>
      <c r="DJ34">
        <f>DF34</f>
        <v>34.4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ROW(Source!A46)</f>
        <v>46</v>
      </c>
      <c r="B35">
        <v>59912305</v>
      </c>
      <c r="C35">
        <v>59912626</v>
      </c>
      <c r="D35">
        <v>34558222</v>
      </c>
      <c r="E35">
        <v>1</v>
      </c>
      <c r="F35">
        <v>1</v>
      </c>
      <c r="G35">
        <v>34498994</v>
      </c>
      <c r="H35">
        <v>3</v>
      </c>
      <c r="I35" t="s">
        <v>379</v>
      </c>
      <c r="J35" t="s">
        <v>380</v>
      </c>
      <c r="K35" t="s">
        <v>381</v>
      </c>
      <c r="L35">
        <v>1339</v>
      </c>
      <c r="N35">
        <v>1007</v>
      </c>
      <c r="O35" t="s">
        <v>117</v>
      </c>
      <c r="P35" t="s">
        <v>117</v>
      </c>
      <c r="Q35">
        <v>1</v>
      </c>
      <c r="W35">
        <v>0</v>
      </c>
      <c r="X35">
        <v>52858058</v>
      </c>
      <c r="Y35">
        <f>AT35</f>
        <v>1.7999999999999999E-2</v>
      </c>
      <c r="AA35">
        <v>10773.44</v>
      </c>
      <c r="AB35">
        <v>0</v>
      </c>
      <c r="AC35">
        <v>0</v>
      </c>
      <c r="AD35">
        <v>0</v>
      </c>
      <c r="AE35">
        <v>1828.56</v>
      </c>
      <c r="AF35">
        <v>0</v>
      </c>
      <c r="AG35">
        <v>0</v>
      </c>
      <c r="AH35">
        <v>0</v>
      </c>
      <c r="AI35">
        <v>5.88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1.7999999999999999E-2</v>
      </c>
      <c r="AU35" t="s">
        <v>3</v>
      </c>
      <c r="AV35">
        <v>0</v>
      </c>
      <c r="AW35">
        <v>2</v>
      </c>
      <c r="AX35">
        <v>59912635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ROUND(Y35*Source!I46,9)</f>
        <v>1.2600000000000001E-3</v>
      </c>
      <c r="CY35">
        <f>AA35</f>
        <v>10773.44</v>
      </c>
      <c r="CZ35">
        <f>AE35</f>
        <v>1828.56</v>
      </c>
      <c r="DA35">
        <f>AI35</f>
        <v>5.88</v>
      </c>
      <c r="DB35">
        <f>ROUND(ROUND(AT35*CZ35,2),6)</f>
        <v>32.909999999999997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13.55</v>
      </c>
      <c r="DG35">
        <f t="shared" si="7"/>
        <v>0</v>
      </c>
      <c r="DH35">
        <f t="shared" si="8"/>
        <v>0</v>
      </c>
      <c r="DI35">
        <f t="shared" si="9"/>
        <v>0</v>
      </c>
      <c r="DJ35">
        <f>DF35</f>
        <v>13.55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ROW(Source!A46)</f>
        <v>46</v>
      </c>
      <c r="B36">
        <v>59912305</v>
      </c>
      <c r="C36">
        <v>59912626</v>
      </c>
      <c r="D36">
        <v>34558354</v>
      </c>
      <c r="E36">
        <v>1</v>
      </c>
      <c r="F36">
        <v>1</v>
      </c>
      <c r="G36">
        <v>34498994</v>
      </c>
      <c r="H36">
        <v>3</v>
      </c>
      <c r="I36" t="s">
        <v>382</v>
      </c>
      <c r="J36" t="s">
        <v>383</v>
      </c>
      <c r="K36" t="s">
        <v>384</v>
      </c>
      <c r="L36">
        <v>1339</v>
      </c>
      <c r="N36">
        <v>1007</v>
      </c>
      <c r="O36" t="s">
        <v>117</v>
      </c>
      <c r="P36" t="s">
        <v>117</v>
      </c>
      <c r="Q36">
        <v>1</v>
      </c>
      <c r="W36">
        <v>0</v>
      </c>
      <c r="X36">
        <v>601171194</v>
      </c>
      <c r="Y36">
        <f>AT36</f>
        <v>0.3</v>
      </c>
      <c r="AA36">
        <v>10775.27</v>
      </c>
      <c r="AB36">
        <v>0</v>
      </c>
      <c r="AC36">
        <v>0</v>
      </c>
      <c r="AD36">
        <v>0</v>
      </c>
      <c r="AE36">
        <v>2472.13</v>
      </c>
      <c r="AF36">
        <v>0</v>
      </c>
      <c r="AG36">
        <v>0</v>
      </c>
      <c r="AH36">
        <v>0</v>
      </c>
      <c r="AI36">
        <v>4.3499999999999996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0.3</v>
      </c>
      <c r="AU36" t="s">
        <v>3</v>
      </c>
      <c r="AV36">
        <v>0</v>
      </c>
      <c r="AW36">
        <v>2</v>
      </c>
      <c r="AX36">
        <v>59912636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ROUND(Y36*Source!I46,9)</f>
        <v>2.1000000000000001E-2</v>
      </c>
      <c r="CY36">
        <f>AA36</f>
        <v>10775.27</v>
      </c>
      <c r="CZ36">
        <f>AE36</f>
        <v>2472.13</v>
      </c>
      <c r="DA36">
        <f>AI36</f>
        <v>4.3499999999999996</v>
      </c>
      <c r="DB36">
        <f>ROUND(ROUND(AT36*CZ36,2),6)</f>
        <v>741.64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225.83</v>
      </c>
      <c r="DG36">
        <f t="shared" si="7"/>
        <v>0</v>
      </c>
      <c r="DH36">
        <f t="shared" si="8"/>
        <v>0</v>
      </c>
      <c r="DI36">
        <f t="shared" si="9"/>
        <v>0</v>
      </c>
      <c r="DJ36">
        <f>DF36</f>
        <v>225.83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ROW(Source!A46)</f>
        <v>46</v>
      </c>
      <c r="B37">
        <v>59912305</v>
      </c>
      <c r="C37">
        <v>59912626</v>
      </c>
      <c r="D37">
        <v>34557593</v>
      </c>
      <c r="E37">
        <v>1</v>
      </c>
      <c r="F37">
        <v>1</v>
      </c>
      <c r="G37">
        <v>34498994</v>
      </c>
      <c r="H37">
        <v>3</v>
      </c>
      <c r="I37" t="s">
        <v>385</v>
      </c>
      <c r="J37" t="s">
        <v>386</v>
      </c>
      <c r="K37" t="s">
        <v>387</v>
      </c>
      <c r="L37">
        <v>1348</v>
      </c>
      <c r="N37">
        <v>1009</v>
      </c>
      <c r="O37" t="s">
        <v>240</v>
      </c>
      <c r="P37" t="s">
        <v>240</v>
      </c>
      <c r="Q37">
        <v>1000</v>
      </c>
      <c r="W37">
        <v>0</v>
      </c>
      <c r="X37">
        <v>195369394</v>
      </c>
      <c r="Y37">
        <f>AT37</f>
        <v>5.4000000000000003E-3</v>
      </c>
      <c r="AA37">
        <v>78403.679999999993</v>
      </c>
      <c r="AB37">
        <v>0</v>
      </c>
      <c r="AC37">
        <v>0</v>
      </c>
      <c r="AD37">
        <v>0</v>
      </c>
      <c r="AE37">
        <v>9098.51</v>
      </c>
      <c r="AF37">
        <v>0</v>
      </c>
      <c r="AG37">
        <v>0</v>
      </c>
      <c r="AH37">
        <v>0</v>
      </c>
      <c r="AI37">
        <v>8.6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5.4000000000000003E-3</v>
      </c>
      <c r="AU37" t="s">
        <v>3</v>
      </c>
      <c r="AV37">
        <v>0</v>
      </c>
      <c r="AW37">
        <v>2</v>
      </c>
      <c r="AX37">
        <v>59912637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ROUND(Y37*Source!I46,9)</f>
        <v>3.7800000000000003E-4</v>
      </c>
      <c r="CY37">
        <f>AA37</f>
        <v>78403.679999999993</v>
      </c>
      <c r="CZ37">
        <f>AE37</f>
        <v>9098.51</v>
      </c>
      <c r="DA37">
        <f>AI37</f>
        <v>8.6</v>
      </c>
      <c r="DB37">
        <f>ROUND(ROUND(AT37*CZ37,2),6)</f>
        <v>49.13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29.58</v>
      </c>
      <c r="DG37">
        <f t="shared" si="7"/>
        <v>0</v>
      </c>
      <c r="DH37">
        <f t="shared" si="8"/>
        <v>0</v>
      </c>
      <c r="DI37">
        <f t="shared" si="9"/>
        <v>0</v>
      </c>
      <c r="DJ37">
        <f>DF37</f>
        <v>29.58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ROW(Source!A46)</f>
        <v>46</v>
      </c>
      <c r="B38">
        <v>59912305</v>
      </c>
      <c r="C38">
        <v>59912626</v>
      </c>
      <c r="D38">
        <v>34573641</v>
      </c>
      <c r="E38">
        <v>1</v>
      </c>
      <c r="F38">
        <v>1</v>
      </c>
      <c r="G38">
        <v>34498994</v>
      </c>
      <c r="H38">
        <v>3</v>
      </c>
      <c r="I38" t="s">
        <v>132</v>
      </c>
      <c r="J38" t="s">
        <v>134</v>
      </c>
      <c r="K38" t="s">
        <v>133</v>
      </c>
      <c r="L38">
        <v>1339</v>
      </c>
      <c r="N38">
        <v>1007</v>
      </c>
      <c r="O38" t="s">
        <v>117</v>
      </c>
      <c r="P38" t="s">
        <v>117</v>
      </c>
      <c r="Q38">
        <v>1</v>
      </c>
      <c r="W38">
        <v>0</v>
      </c>
      <c r="X38">
        <v>-1310763942</v>
      </c>
      <c r="Y38">
        <f>AT38</f>
        <v>0.41599999999999998</v>
      </c>
      <c r="AA38">
        <v>5824.28</v>
      </c>
      <c r="AB38">
        <v>0</v>
      </c>
      <c r="AC38">
        <v>0</v>
      </c>
      <c r="AD38">
        <v>0</v>
      </c>
      <c r="AE38">
        <v>517.14</v>
      </c>
      <c r="AF38">
        <v>0</v>
      </c>
      <c r="AG38">
        <v>0</v>
      </c>
      <c r="AH38">
        <v>0</v>
      </c>
      <c r="AI38">
        <v>11.24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0.41599999999999998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ROUND(Y38*Source!I46,9)</f>
        <v>2.912E-2</v>
      </c>
      <c r="CY38">
        <f>AA38</f>
        <v>5824.28</v>
      </c>
      <c r="CZ38">
        <f>AE38</f>
        <v>517.14</v>
      </c>
      <c r="DA38">
        <f>AI38</f>
        <v>11.24</v>
      </c>
      <c r="DB38">
        <f>ROUND(ROUND(AT38*CZ38,2),6)</f>
        <v>215.13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169.26</v>
      </c>
      <c r="DG38">
        <f t="shared" si="7"/>
        <v>0</v>
      </c>
      <c r="DH38">
        <f t="shared" si="8"/>
        <v>0</v>
      </c>
      <c r="DI38">
        <f t="shared" si="9"/>
        <v>0</v>
      </c>
      <c r="DJ38">
        <f>DF38</f>
        <v>169.26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ROW(Source!A84)</f>
        <v>84</v>
      </c>
      <c r="B39">
        <v>59912305</v>
      </c>
      <c r="C39">
        <v>59912641</v>
      </c>
      <c r="D39">
        <v>34499000</v>
      </c>
      <c r="E39">
        <v>34498994</v>
      </c>
      <c r="F39">
        <v>1</v>
      </c>
      <c r="G39">
        <v>34498994</v>
      </c>
      <c r="H39">
        <v>1</v>
      </c>
      <c r="I39" t="s">
        <v>327</v>
      </c>
      <c r="J39" t="s">
        <v>3</v>
      </c>
      <c r="K39" t="s">
        <v>328</v>
      </c>
      <c r="L39">
        <v>1191</v>
      </c>
      <c r="N39">
        <v>1013</v>
      </c>
      <c r="O39" t="s">
        <v>329</v>
      </c>
      <c r="P39" t="s">
        <v>329</v>
      </c>
      <c r="Q39">
        <v>1</v>
      </c>
      <c r="W39">
        <v>0</v>
      </c>
      <c r="X39">
        <v>476480486</v>
      </c>
      <c r="Y39">
        <f t="shared" ref="Y39:Y47" si="10">(AT39*1.1)</f>
        <v>170.5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155</v>
      </c>
      <c r="AU39" t="s">
        <v>31</v>
      </c>
      <c r="AV39">
        <v>1</v>
      </c>
      <c r="AW39">
        <v>2</v>
      </c>
      <c r="AX39">
        <v>59912647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ROUND(AT39*Source!I84*AH39*AL39,2)</f>
        <v>0</v>
      </c>
      <c r="CV39">
        <f>ROUND(Y39*Source!I84,9)</f>
        <v>13.92985</v>
      </c>
      <c r="CW39">
        <v>0</v>
      </c>
      <c r="CX39">
        <f>ROUND(Y39*Source!I84,9)</f>
        <v>13.92985</v>
      </c>
      <c r="CY39">
        <f>AD39</f>
        <v>0</v>
      </c>
      <c r="CZ39">
        <f>AH39</f>
        <v>0</v>
      </c>
      <c r="DA39">
        <f>AL39</f>
        <v>1</v>
      </c>
      <c r="DB39">
        <f t="shared" ref="DB39:DB47" si="11">ROUND((ROUND(AT39*CZ39,2)*1.1),6)</f>
        <v>0</v>
      </c>
      <c r="DC39">
        <f t="shared" ref="DC39:DC47" si="12">ROUND((ROUND(AT39*AG39,2)*1.1),6)</f>
        <v>0</v>
      </c>
      <c r="DD39" t="s">
        <v>3</v>
      </c>
      <c r="DE39" t="s">
        <v>3</v>
      </c>
      <c r="DF39">
        <f t="shared" ref="DF39:DF54" si="13">ROUND(ROUND(AE39,2)*CX39,2)</f>
        <v>0</v>
      </c>
      <c r="DG39">
        <f t="shared" si="7"/>
        <v>0</v>
      </c>
      <c r="DH39">
        <f t="shared" si="8"/>
        <v>0</v>
      </c>
      <c r="DI39">
        <f t="shared" si="9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ROW(Source!A84)</f>
        <v>84</v>
      </c>
      <c r="B40">
        <v>59912305</v>
      </c>
      <c r="C40">
        <v>59912641</v>
      </c>
      <c r="D40">
        <v>34579598</v>
      </c>
      <c r="E40">
        <v>1</v>
      </c>
      <c r="F40">
        <v>1</v>
      </c>
      <c r="G40">
        <v>34498994</v>
      </c>
      <c r="H40">
        <v>2</v>
      </c>
      <c r="I40" t="s">
        <v>340</v>
      </c>
      <c r="J40" t="s">
        <v>341</v>
      </c>
      <c r="K40" t="s">
        <v>342</v>
      </c>
      <c r="L40">
        <v>1368</v>
      </c>
      <c r="N40">
        <v>1011</v>
      </c>
      <c r="O40" t="s">
        <v>333</v>
      </c>
      <c r="P40" t="s">
        <v>333</v>
      </c>
      <c r="Q40">
        <v>1</v>
      </c>
      <c r="W40">
        <v>0</v>
      </c>
      <c r="X40">
        <v>859417347</v>
      </c>
      <c r="Y40">
        <f t="shared" si="10"/>
        <v>41.25</v>
      </c>
      <c r="AA40">
        <v>0</v>
      </c>
      <c r="AB40">
        <v>968.21</v>
      </c>
      <c r="AC40">
        <v>631.85</v>
      </c>
      <c r="AD40">
        <v>0</v>
      </c>
      <c r="AE40">
        <v>0</v>
      </c>
      <c r="AF40">
        <v>41.45</v>
      </c>
      <c r="AG40">
        <v>12.62</v>
      </c>
      <c r="AH40">
        <v>0</v>
      </c>
      <c r="AI40">
        <v>1</v>
      </c>
      <c r="AJ40">
        <v>22.31</v>
      </c>
      <c r="AK40">
        <v>47.82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37.5</v>
      </c>
      <c r="AU40" t="s">
        <v>31</v>
      </c>
      <c r="AV40">
        <v>0</v>
      </c>
      <c r="AW40">
        <v>2</v>
      </c>
      <c r="AX40">
        <v>59912648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ROUND(Y40*Source!I84*DO40,9)</f>
        <v>0</v>
      </c>
      <c r="CX40">
        <f>ROUND(Y40*Source!I84,9)</f>
        <v>3.3701249999999998</v>
      </c>
      <c r="CY40">
        <f>AB40</f>
        <v>968.21</v>
      </c>
      <c r="CZ40">
        <f>AF40</f>
        <v>41.45</v>
      </c>
      <c r="DA40">
        <f>AJ40</f>
        <v>22.31</v>
      </c>
      <c r="DB40">
        <f t="shared" si="11"/>
        <v>1709.818</v>
      </c>
      <c r="DC40">
        <f t="shared" si="12"/>
        <v>520.57500000000005</v>
      </c>
      <c r="DD40" t="s">
        <v>3</v>
      </c>
      <c r="DE40" t="s">
        <v>3</v>
      </c>
      <c r="DF40">
        <f t="shared" si="13"/>
        <v>0</v>
      </c>
      <c r="DG40">
        <f>ROUND(ROUND(AF40*AJ40,2)*CX40,2)</f>
        <v>3116.52</v>
      </c>
      <c r="DH40">
        <f>ROUND(ROUND(AG40*AK40,2)*CX40,2)</f>
        <v>2033.84</v>
      </c>
      <c r="DI40">
        <f t="shared" si="9"/>
        <v>0</v>
      </c>
      <c r="DJ40">
        <f>DG40</f>
        <v>3116.52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ROW(Source!A84)</f>
        <v>84</v>
      </c>
      <c r="B41">
        <v>59912305</v>
      </c>
      <c r="C41">
        <v>59912641</v>
      </c>
      <c r="D41">
        <v>34579128</v>
      </c>
      <c r="E41">
        <v>1</v>
      </c>
      <c r="F41">
        <v>1</v>
      </c>
      <c r="G41">
        <v>34498994</v>
      </c>
      <c r="H41">
        <v>2</v>
      </c>
      <c r="I41" t="s">
        <v>373</v>
      </c>
      <c r="J41" t="s">
        <v>374</v>
      </c>
      <c r="K41" t="s">
        <v>375</v>
      </c>
      <c r="L41">
        <v>1368</v>
      </c>
      <c r="N41">
        <v>1011</v>
      </c>
      <c r="O41" t="s">
        <v>333</v>
      </c>
      <c r="P41" t="s">
        <v>333</v>
      </c>
      <c r="Q41">
        <v>1</v>
      </c>
      <c r="W41">
        <v>0</v>
      </c>
      <c r="X41">
        <v>156137990</v>
      </c>
      <c r="Y41">
        <f t="shared" si="10"/>
        <v>82.5</v>
      </c>
      <c r="AA41">
        <v>0</v>
      </c>
      <c r="AB41">
        <v>4.43</v>
      </c>
      <c r="AC41">
        <v>0</v>
      </c>
      <c r="AD41">
        <v>0</v>
      </c>
      <c r="AE41">
        <v>0</v>
      </c>
      <c r="AF41">
        <v>0.5</v>
      </c>
      <c r="AG41">
        <v>0</v>
      </c>
      <c r="AH41">
        <v>0</v>
      </c>
      <c r="AI41">
        <v>1</v>
      </c>
      <c r="AJ41">
        <v>8.4600000000000009</v>
      </c>
      <c r="AK41">
        <v>47.82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75</v>
      </c>
      <c r="AU41" t="s">
        <v>31</v>
      </c>
      <c r="AV41">
        <v>0</v>
      </c>
      <c r="AW41">
        <v>2</v>
      </c>
      <c r="AX41">
        <v>59912649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ROUND(Y41*Source!I84*DO41,9)</f>
        <v>0</v>
      </c>
      <c r="CX41">
        <f>ROUND(Y41*Source!I84,9)</f>
        <v>6.7402499999999996</v>
      </c>
      <c r="CY41">
        <f>AB41</f>
        <v>4.43</v>
      </c>
      <c r="CZ41">
        <f>AF41</f>
        <v>0.5</v>
      </c>
      <c r="DA41">
        <f>AJ41</f>
        <v>8.4600000000000009</v>
      </c>
      <c r="DB41">
        <f t="shared" si="11"/>
        <v>41.25</v>
      </c>
      <c r="DC41">
        <f t="shared" si="12"/>
        <v>0</v>
      </c>
      <c r="DD41" t="s">
        <v>3</v>
      </c>
      <c r="DE41" t="s">
        <v>3</v>
      </c>
      <c r="DF41">
        <f t="shared" si="13"/>
        <v>0</v>
      </c>
      <c r="DG41">
        <f>ROUND(ROUND(AF41*AJ41,2)*CX41,2)</f>
        <v>28.51</v>
      </c>
      <c r="DH41">
        <f>ROUND(ROUND(AG41*AK41,2)*CX41,2)</f>
        <v>0</v>
      </c>
      <c r="DI41">
        <f t="shared" si="9"/>
        <v>0</v>
      </c>
      <c r="DJ41">
        <f>DG41</f>
        <v>28.51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ROW(Source!A84)</f>
        <v>84</v>
      </c>
      <c r="B42">
        <v>59912305</v>
      </c>
      <c r="C42">
        <v>59912641</v>
      </c>
      <c r="D42">
        <v>34579760</v>
      </c>
      <c r="E42">
        <v>1</v>
      </c>
      <c r="F42">
        <v>1</v>
      </c>
      <c r="G42">
        <v>34498994</v>
      </c>
      <c r="H42">
        <v>2</v>
      </c>
      <c r="I42" t="s">
        <v>388</v>
      </c>
      <c r="J42" t="s">
        <v>389</v>
      </c>
      <c r="K42" t="s">
        <v>390</v>
      </c>
      <c r="L42">
        <v>1368</v>
      </c>
      <c r="N42">
        <v>1011</v>
      </c>
      <c r="O42" t="s">
        <v>333</v>
      </c>
      <c r="P42" t="s">
        <v>333</v>
      </c>
      <c r="Q42">
        <v>1</v>
      </c>
      <c r="W42">
        <v>0</v>
      </c>
      <c r="X42">
        <v>996128763</v>
      </c>
      <c r="Y42">
        <f t="shared" si="10"/>
        <v>1.7050000000000003</v>
      </c>
      <c r="AA42">
        <v>0</v>
      </c>
      <c r="AB42">
        <v>3121.76</v>
      </c>
      <c r="AC42">
        <v>932.26</v>
      </c>
      <c r="AD42">
        <v>0</v>
      </c>
      <c r="AE42">
        <v>0</v>
      </c>
      <c r="AF42">
        <v>219.56</v>
      </c>
      <c r="AG42">
        <v>18.62</v>
      </c>
      <c r="AH42">
        <v>0</v>
      </c>
      <c r="AI42">
        <v>1</v>
      </c>
      <c r="AJ42">
        <v>13.58</v>
      </c>
      <c r="AK42">
        <v>47.82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1.55</v>
      </c>
      <c r="AU42" t="s">
        <v>31</v>
      </c>
      <c r="AV42">
        <v>0</v>
      </c>
      <c r="AW42">
        <v>2</v>
      </c>
      <c r="AX42">
        <v>59912650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ROUND(Y42*Source!I84*DO42,9)</f>
        <v>0</v>
      </c>
      <c r="CX42">
        <f>ROUND(Y42*Source!I84,9)</f>
        <v>0.13929849999999999</v>
      </c>
      <c r="CY42">
        <f>AB42</f>
        <v>3121.76</v>
      </c>
      <c r="CZ42">
        <f>AF42</f>
        <v>219.56</v>
      </c>
      <c r="DA42">
        <f>AJ42</f>
        <v>13.58</v>
      </c>
      <c r="DB42">
        <f t="shared" si="11"/>
        <v>374.35199999999998</v>
      </c>
      <c r="DC42">
        <f t="shared" si="12"/>
        <v>31.745999999999999</v>
      </c>
      <c r="DD42" t="s">
        <v>3</v>
      </c>
      <c r="DE42" t="s">
        <v>3</v>
      </c>
      <c r="DF42">
        <f t="shared" si="13"/>
        <v>0</v>
      </c>
      <c r="DG42">
        <f>ROUND(ROUND(AF42*AJ42,2)*CX42,2)</f>
        <v>415.34</v>
      </c>
      <c r="DH42">
        <f>ROUND(ROUND(AG42*AK42,2)*CX42,2)</f>
        <v>124.03</v>
      </c>
      <c r="DI42">
        <f t="shared" si="9"/>
        <v>0</v>
      </c>
      <c r="DJ42">
        <f>DG42</f>
        <v>415.34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ROW(Source!A84)</f>
        <v>84</v>
      </c>
      <c r="B43">
        <v>59912305</v>
      </c>
      <c r="C43">
        <v>59912641</v>
      </c>
      <c r="D43">
        <v>34498998</v>
      </c>
      <c r="E43">
        <v>34498994</v>
      </c>
      <c r="F43">
        <v>1</v>
      </c>
      <c r="G43">
        <v>34498994</v>
      </c>
      <c r="H43">
        <v>2</v>
      </c>
      <c r="I43" t="s">
        <v>337</v>
      </c>
      <c r="J43" t="s">
        <v>3</v>
      </c>
      <c r="K43" t="s">
        <v>338</v>
      </c>
      <c r="L43">
        <v>1344</v>
      </c>
      <c r="N43">
        <v>1008</v>
      </c>
      <c r="O43" t="s">
        <v>339</v>
      </c>
      <c r="P43" t="s">
        <v>339</v>
      </c>
      <c r="Q43">
        <v>1</v>
      </c>
      <c r="W43">
        <v>0</v>
      </c>
      <c r="X43">
        <v>-1180195794</v>
      </c>
      <c r="Y43">
        <f t="shared" si="10"/>
        <v>4.1140000000000008</v>
      </c>
      <c r="AA43">
        <v>0</v>
      </c>
      <c r="AB43">
        <v>1.05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3.74</v>
      </c>
      <c r="AU43" t="s">
        <v>31</v>
      </c>
      <c r="AV43">
        <v>0</v>
      </c>
      <c r="AW43">
        <v>2</v>
      </c>
      <c r="AX43">
        <v>59912651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ROUND(Y43*Source!I84*DO43,9)</f>
        <v>0</v>
      </c>
      <c r="CX43">
        <f>ROUND(Y43*Source!I84,9)</f>
        <v>0.33611380000000002</v>
      </c>
      <c r="CY43">
        <f>AB43</f>
        <v>1.05</v>
      </c>
      <c r="CZ43">
        <f>AF43</f>
        <v>1</v>
      </c>
      <c r="DA43">
        <f>AJ43</f>
        <v>1</v>
      </c>
      <c r="DB43">
        <f t="shared" si="11"/>
        <v>4.1139999999999999</v>
      </c>
      <c r="DC43">
        <f t="shared" si="12"/>
        <v>0</v>
      </c>
      <c r="DD43" t="s">
        <v>3</v>
      </c>
      <c r="DE43" t="s">
        <v>3</v>
      </c>
      <c r="DF43">
        <f t="shared" si="13"/>
        <v>0</v>
      </c>
      <c r="DG43">
        <f>ROUND(ROUND(AF43,2)*CX43,2)</f>
        <v>0.34</v>
      </c>
      <c r="DH43">
        <f>ROUND(ROUND(AG43,2)*CX43,2)</f>
        <v>0</v>
      </c>
      <c r="DI43">
        <f t="shared" si="9"/>
        <v>0</v>
      </c>
      <c r="DJ43">
        <f>DG43</f>
        <v>0.34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ROW(Source!A85)</f>
        <v>85</v>
      </c>
      <c r="B44">
        <v>59912305</v>
      </c>
      <c r="C44">
        <v>59912652</v>
      </c>
      <c r="D44">
        <v>34499000</v>
      </c>
      <c r="E44">
        <v>34498994</v>
      </c>
      <c r="F44">
        <v>1</v>
      </c>
      <c r="G44">
        <v>34498994</v>
      </c>
      <c r="H44">
        <v>1</v>
      </c>
      <c r="I44" t="s">
        <v>327</v>
      </c>
      <c r="J44" t="s">
        <v>3</v>
      </c>
      <c r="K44" t="s">
        <v>328</v>
      </c>
      <c r="L44">
        <v>1191</v>
      </c>
      <c r="N44">
        <v>1013</v>
      </c>
      <c r="O44" t="s">
        <v>329</v>
      </c>
      <c r="P44" t="s">
        <v>329</v>
      </c>
      <c r="Q44">
        <v>1</v>
      </c>
      <c r="W44">
        <v>0</v>
      </c>
      <c r="X44">
        <v>476480486</v>
      </c>
      <c r="Y44">
        <f t="shared" si="10"/>
        <v>54.45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49.5</v>
      </c>
      <c r="AU44" t="s">
        <v>31</v>
      </c>
      <c r="AV44">
        <v>1</v>
      </c>
      <c r="AW44">
        <v>2</v>
      </c>
      <c r="AX44">
        <v>59912657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ROUND(AT44*Source!I85*AH44*AL44,2)</f>
        <v>0</v>
      </c>
      <c r="CV44">
        <f>ROUND(Y44*Source!I85,9)</f>
        <v>2.4066900000000002</v>
      </c>
      <c r="CW44">
        <v>0</v>
      </c>
      <c r="CX44">
        <f>ROUND(Y44*Source!I85,9)</f>
        <v>2.4066900000000002</v>
      </c>
      <c r="CY44">
        <f>AD44</f>
        <v>0</v>
      </c>
      <c r="CZ44">
        <f>AH44</f>
        <v>0</v>
      </c>
      <c r="DA44">
        <f>AL44</f>
        <v>1</v>
      </c>
      <c r="DB44">
        <f t="shared" si="11"/>
        <v>0</v>
      </c>
      <c r="DC44">
        <f t="shared" si="12"/>
        <v>0</v>
      </c>
      <c r="DD44" t="s">
        <v>3</v>
      </c>
      <c r="DE44" t="s">
        <v>3</v>
      </c>
      <c r="DF44">
        <f t="shared" si="13"/>
        <v>0</v>
      </c>
      <c r="DG44">
        <f>ROUND(ROUND(AF44,2)*CX44,2)</f>
        <v>0</v>
      </c>
      <c r="DH44">
        <f>ROUND(ROUND(AG44,2)*CX44,2)</f>
        <v>0</v>
      </c>
      <c r="DI44">
        <f t="shared" si="9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ROW(Source!A85)</f>
        <v>85</v>
      </c>
      <c r="B45">
        <v>59912305</v>
      </c>
      <c r="C45">
        <v>59912652</v>
      </c>
      <c r="D45">
        <v>34580037</v>
      </c>
      <c r="E45">
        <v>1</v>
      </c>
      <c r="F45">
        <v>1</v>
      </c>
      <c r="G45">
        <v>34498994</v>
      </c>
      <c r="H45">
        <v>2</v>
      </c>
      <c r="I45" t="s">
        <v>334</v>
      </c>
      <c r="J45" t="s">
        <v>335</v>
      </c>
      <c r="K45" t="s">
        <v>336</v>
      </c>
      <c r="L45">
        <v>1368</v>
      </c>
      <c r="N45">
        <v>1011</v>
      </c>
      <c r="O45" t="s">
        <v>333</v>
      </c>
      <c r="P45" t="s">
        <v>333</v>
      </c>
      <c r="Q45">
        <v>1</v>
      </c>
      <c r="W45">
        <v>0</v>
      </c>
      <c r="X45">
        <v>871438390</v>
      </c>
      <c r="Y45">
        <f t="shared" si="10"/>
        <v>3.1570000000000005</v>
      </c>
      <c r="AA45">
        <v>0</v>
      </c>
      <c r="AB45">
        <v>2117.29</v>
      </c>
      <c r="AC45">
        <v>727.98</v>
      </c>
      <c r="AD45">
        <v>0</v>
      </c>
      <c r="AE45">
        <v>0</v>
      </c>
      <c r="AF45">
        <v>145.59</v>
      </c>
      <c r="AG45">
        <v>14.54</v>
      </c>
      <c r="AH45">
        <v>0</v>
      </c>
      <c r="AI45">
        <v>1</v>
      </c>
      <c r="AJ45">
        <v>13.89</v>
      </c>
      <c r="AK45">
        <v>47.82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2.87</v>
      </c>
      <c r="AU45" t="s">
        <v>31</v>
      </c>
      <c r="AV45">
        <v>0</v>
      </c>
      <c r="AW45">
        <v>2</v>
      </c>
      <c r="AX45">
        <v>59912658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ROUND(Y45*Source!I85*DO45,9)</f>
        <v>0</v>
      </c>
      <c r="CX45">
        <f>ROUND(Y45*Source!I85,9)</f>
        <v>0.13953940000000001</v>
      </c>
      <c r="CY45">
        <f>AB45</f>
        <v>2117.29</v>
      </c>
      <c r="CZ45">
        <f>AF45</f>
        <v>145.59</v>
      </c>
      <c r="DA45">
        <f>AJ45</f>
        <v>13.89</v>
      </c>
      <c r="DB45">
        <f t="shared" si="11"/>
        <v>459.62400000000002</v>
      </c>
      <c r="DC45">
        <f t="shared" si="12"/>
        <v>45.902999999999999</v>
      </c>
      <c r="DD45" t="s">
        <v>3</v>
      </c>
      <c r="DE45" t="s">
        <v>3</v>
      </c>
      <c r="DF45">
        <f t="shared" si="13"/>
        <v>0</v>
      </c>
      <c r="DG45">
        <f>ROUND(ROUND(AF45*AJ45,2)*CX45,2)</f>
        <v>282.18</v>
      </c>
      <c r="DH45">
        <f>ROUND(ROUND(AG45*AK45,2)*CX45,2)</f>
        <v>97.02</v>
      </c>
      <c r="DI45">
        <f t="shared" si="9"/>
        <v>0</v>
      </c>
      <c r="DJ45">
        <f>DG45</f>
        <v>282.18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ROW(Source!A85)</f>
        <v>85</v>
      </c>
      <c r="B46">
        <v>59912305</v>
      </c>
      <c r="C46">
        <v>59912652</v>
      </c>
      <c r="D46">
        <v>34580060</v>
      </c>
      <c r="E46">
        <v>1</v>
      </c>
      <c r="F46">
        <v>1</v>
      </c>
      <c r="G46">
        <v>34498994</v>
      </c>
      <c r="H46">
        <v>2</v>
      </c>
      <c r="I46" t="s">
        <v>391</v>
      </c>
      <c r="J46" t="s">
        <v>392</v>
      </c>
      <c r="K46" t="s">
        <v>393</v>
      </c>
      <c r="L46">
        <v>1368</v>
      </c>
      <c r="N46">
        <v>1011</v>
      </c>
      <c r="O46" t="s">
        <v>333</v>
      </c>
      <c r="P46" t="s">
        <v>333</v>
      </c>
      <c r="Q46">
        <v>1</v>
      </c>
      <c r="W46">
        <v>0</v>
      </c>
      <c r="X46">
        <v>1304278805</v>
      </c>
      <c r="Y46">
        <f t="shared" si="10"/>
        <v>8.6460000000000008</v>
      </c>
      <c r="AA46">
        <v>0</v>
      </c>
      <c r="AB46">
        <v>3229.78</v>
      </c>
      <c r="AC46">
        <v>847.64</v>
      </c>
      <c r="AD46">
        <v>0</v>
      </c>
      <c r="AE46">
        <v>0</v>
      </c>
      <c r="AF46">
        <v>245.8</v>
      </c>
      <c r="AG46">
        <v>16.93</v>
      </c>
      <c r="AH46">
        <v>0</v>
      </c>
      <c r="AI46">
        <v>1</v>
      </c>
      <c r="AJ46">
        <v>12.55</v>
      </c>
      <c r="AK46">
        <v>47.82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7.86</v>
      </c>
      <c r="AU46" t="s">
        <v>31</v>
      </c>
      <c r="AV46">
        <v>0</v>
      </c>
      <c r="AW46">
        <v>2</v>
      </c>
      <c r="AX46">
        <v>59912659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ROUND(Y46*Source!I85*DO46,9)</f>
        <v>0</v>
      </c>
      <c r="CX46">
        <f>ROUND(Y46*Source!I85,9)</f>
        <v>0.38215320000000003</v>
      </c>
      <c r="CY46">
        <f>AB46</f>
        <v>3229.78</v>
      </c>
      <c r="CZ46">
        <f>AF46</f>
        <v>245.8</v>
      </c>
      <c r="DA46">
        <f>AJ46</f>
        <v>12.55</v>
      </c>
      <c r="DB46">
        <f t="shared" si="11"/>
        <v>2125.1889999999999</v>
      </c>
      <c r="DC46">
        <f t="shared" si="12"/>
        <v>146.37700000000001</v>
      </c>
      <c r="DD46" t="s">
        <v>3</v>
      </c>
      <c r="DE46" t="s">
        <v>3</v>
      </c>
      <c r="DF46">
        <f t="shared" si="13"/>
        <v>0</v>
      </c>
      <c r="DG46">
        <f>ROUND(ROUND(AF46*AJ46,2)*CX46,2)</f>
        <v>1178.8599999999999</v>
      </c>
      <c r="DH46">
        <f>ROUND(ROUND(AG46*AK46,2)*CX46,2)</f>
        <v>309.39</v>
      </c>
      <c r="DI46">
        <f t="shared" si="9"/>
        <v>0</v>
      </c>
      <c r="DJ46">
        <f>DG46</f>
        <v>1178.8599999999999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ROW(Source!A85)</f>
        <v>85</v>
      </c>
      <c r="B47">
        <v>59912305</v>
      </c>
      <c r="C47">
        <v>59912652</v>
      </c>
      <c r="D47">
        <v>34498998</v>
      </c>
      <c r="E47">
        <v>34498994</v>
      </c>
      <c r="F47">
        <v>1</v>
      </c>
      <c r="G47">
        <v>34498994</v>
      </c>
      <c r="H47">
        <v>2</v>
      </c>
      <c r="I47" t="s">
        <v>337</v>
      </c>
      <c r="J47" t="s">
        <v>3</v>
      </c>
      <c r="K47" t="s">
        <v>338</v>
      </c>
      <c r="L47">
        <v>1344</v>
      </c>
      <c r="N47">
        <v>1008</v>
      </c>
      <c r="O47" t="s">
        <v>339</v>
      </c>
      <c r="P47" t="s">
        <v>339</v>
      </c>
      <c r="Q47">
        <v>1</v>
      </c>
      <c r="W47">
        <v>0</v>
      </c>
      <c r="X47">
        <v>-1180195794</v>
      </c>
      <c r="Y47">
        <f t="shared" si="10"/>
        <v>5.7310000000000008</v>
      </c>
      <c r="AA47">
        <v>0</v>
      </c>
      <c r="AB47">
        <v>1.05</v>
      </c>
      <c r="AC47">
        <v>0</v>
      </c>
      <c r="AD47">
        <v>0</v>
      </c>
      <c r="AE47">
        <v>0</v>
      </c>
      <c r="AF47">
        <v>1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5.21</v>
      </c>
      <c r="AU47" t="s">
        <v>31</v>
      </c>
      <c r="AV47">
        <v>0</v>
      </c>
      <c r="AW47">
        <v>2</v>
      </c>
      <c r="AX47">
        <v>59912660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ROUND(Y47*Source!I85*DO47,9)</f>
        <v>0</v>
      </c>
      <c r="CX47">
        <f>ROUND(Y47*Source!I85,9)</f>
        <v>0.25331019999999999</v>
      </c>
      <c r="CY47">
        <f>AB47</f>
        <v>1.05</v>
      </c>
      <c r="CZ47">
        <f>AF47</f>
        <v>1</v>
      </c>
      <c r="DA47">
        <f>AJ47</f>
        <v>1</v>
      </c>
      <c r="DB47">
        <f t="shared" si="11"/>
        <v>5.7309999999999999</v>
      </c>
      <c r="DC47">
        <f t="shared" si="12"/>
        <v>0</v>
      </c>
      <c r="DD47" t="s">
        <v>3</v>
      </c>
      <c r="DE47" t="s">
        <v>3</v>
      </c>
      <c r="DF47">
        <f t="shared" si="13"/>
        <v>0</v>
      </c>
      <c r="DG47">
        <f>ROUND(ROUND(AF47,2)*CX47,2)</f>
        <v>0.25</v>
      </c>
      <c r="DH47">
        <f>ROUND(ROUND(AG47,2)*CX47,2)</f>
        <v>0</v>
      </c>
      <c r="DI47">
        <f t="shared" si="9"/>
        <v>0</v>
      </c>
      <c r="DJ47">
        <f>DG47</f>
        <v>0.25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ROW(Source!A86)</f>
        <v>86</v>
      </c>
      <c r="B48">
        <v>59912305</v>
      </c>
      <c r="C48">
        <v>59912661</v>
      </c>
      <c r="D48">
        <v>34498998</v>
      </c>
      <c r="E48">
        <v>34498994</v>
      </c>
      <c r="F48">
        <v>1</v>
      </c>
      <c r="G48">
        <v>34498994</v>
      </c>
      <c r="H48">
        <v>2</v>
      </c>
      <c r="I48" t="s">
        <v>337</v>
      </c>
      <c r="J48" t="s">
        <v>3</v>
      </c>
      <c r="K48" t="s">
        <v>338</v>
      </c>
      <c r="L48">
        <v>1344</v>
      </c>
      <c r="N48">
        <v>1008</v>
      </c>
      <c r="O48" t="s">
        <v>339</v>
      </c>
      <c r="P48" t="s">
        <v>339</v>
      </c>
      <c r="Q48">
        <v>1</v>
      </c>
      <c r="W48">
        <v>0</v>
      </c>
      <c r="X48">
        <v>-1180195794</v>
      </c>
      <c r="Y48">
        <f>AT48</f>
        <v>8.86</v>
      </c>
      <c r="AA48">
        <v>0</v>
      </c>
      <c r="AB48">
        <v>1.05</v>
      </c>
      <c r="AC48">
        <v>0</v>
      </c>
      <c r="AD48">
        <v>0</v>
      </c>
      <c r="AE48">
        <v>0</v>
      </c>
      <c r="AF48">
        <v>1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8.86</v>
      </c>
      <c r="AU48" t="s">
        <v>3</v>
      </c>
      <c r="AV48">
        <v>0</v>
      </c>
      <c r="AW48">
        <v>2</v>
      </c>
      <c r="AX48">
        <v>59912663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ROUND(Y48*Source!I86*DO48,9)</f>
        <v>0</v>
      </c>
      <c r="CX48">
        <f>ROUND(Y48*Source!I86,9)</f>
        <v>259.88152000000002</v>
      </c>
      <c r="CY48">
        <f>AB48</f>
        <v>1.05</v>
      </c>
      <c r="CZ48">
        <f>AF48</f>
        <v>1</v>
      </c>
      <c r="DA48">
        <f>AJ48</f>
        <v>1</v>
      </c>
      <c r="DB48">
        <f>ROUND(ROUND(AT48*CZ48,2),6)</f>
        <v>8.86</v>
      </c>
      <c r="DC48">
        <f>ROUND(ROUND(AT48*AG48,2),6)</f>
        <v>0</v>
      </c>
      <c r="DD48" t="s">
        <v>3</v>
      </c>
      <c r="DE48" t="s">
        <v>3</v>
      </c>
      <c r="DF48">
        <f t="shared" si="13"/>
        <v>0</v>
      </c>
      <c r="DG48">
        <f>ROUND(ROUND(AF48,2)*CX48,2)</f>
        <v>259.88</v>
      </c>
      <c r="DH48">
        <f>ROUND(ROUND(AG48,2)*CX48,2)</f>
        <v>0</v>
      </c>
      <c r="DI48">
        <f t="shared" si="9"/>
        <v>0</v>
      </c>
      <c r="DJ48">
        <f>DG48</f>
        <v>259.88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ROW(Source!A87)</f>
        <v>87</v>
      </c>
      <c r="B49">
        <v>59912305</v>
      </c>
      <c r="C49">
        <v>59912664</v>
      </c>
      <c r="D49">
        <v>34499000</v>
      </c>
      <c r="E49">
        <v>34498994</v>
      </c>
      <c r="F49">
        <v>1</v>
      </c>
      <c r="G49">
        <v>34498994</v>
      </c>
      <c r="H49">
        <v>1</v>
      </c>
      <c r="I49" t="s">
        <v>327</v>
      </c>
      <c r="J49" t="s">
        <v>3</v>
      </c>
      <c r="K49" t="s">
        <v>328</v>
      </c>
      <c r="L49">
        <v>1191</v>
      </c>
      <c r="N49">
        <v>1013</v>
      </c>
      <c r="O49" t="s">
        <v>329</v>
      </c>
      <c r="P49" t="s">
        <v>329</v>
      </c>
      <c r="Q49">
        <v>1</v>
      </c>
      <c r="W49">
        <v>0</v>
      </c>
      <c r="X49">
        <v>476480486</v>
      </c>
      <c r="Y49">
        <f t="shared" ref="Y49:Y54" si="14">(AT49*1.1)</f>
        <v>15.840000000000002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14.4</v>
      </c>
      <c r="AU49" t="s">
        <v>31</v>
      </c>
      <c r="AV49">
        <v>1</v>
      </c>
      <c r="AW49">
        <v>2</v>
      </c>
      <c r="AX49">
        <v>59912673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ROUND(AT49*Source!I87*AH49*AL49,2)</f>
        <v>0</v>
      </c>
      <c r="CV49">
        <f>ROUND(Y49*Source!I87,9)</f>
        <v>1.4414400000000001</v>
      </c>
      <c r="CW49">
        <v>0</v>
      </c>
      <c r="CX49">
        <f>ROUND(Y49*Source!I87,9)</f>
        <v>1.4414400000000001</v>
      </c>
      <c r="CY49">
        <f>AD49</f>
        <v>0</v>
      </c>
      <c r="CZ49">
        <f>AH49</f>
        <v>0</v>
      </c>
      <c r="DA49">
        <f>AL49</f>
        <v>1</v>
      </c>
      <c r="DB49">
        <f t="shared" ref="DB49:DB54" si="15">ROUND((ROUND(AT49*CZ49,2)*1.1),6)</f>
        <v>0</v>
      </c>
      <c r="DC49">
        <f t="shared" ref="DC49:DC54" si="16">ROUND((ROUND(AT49*AG49,2)*1.1),6)</f>
        <v>0</v>
      </c>
      <c r="DD49" t="s">
        <v>3</v>
      </c>
      <c r="DE49" t="s">
        <v>3</v>
      </c>
      <c r="DF49">
        <f t="shared" si="13"/>
        <v>0</v>
      </c>
      <c r="DG49">
        <f>ROUND(ROUND(AF49,2)*CX49,2)</f>
        <v>0</v>
      </c>
      <c r="DH49">
        <f>ROUND(ROUND(AG49,2)*CX49,2)</f>
        <v>0</v>
      </c>
      <c r="DI49">
        <f t="shared" si="9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ROW(Source!A87)</f>
        <v>87</v>
      </c>
      <c r="B50">
        <v>59912305</v>
      </c>
      <c r="C50">
        <v>59912664</v>
      </c>
      <c r="D50">
        <v>34580016</v>
      </c>
      <c r="E50">
        <v>1</v>
      </c>
      <c r="F50">
        <v>1</v>
      </c>
      <c r="G50">
        <v>34498994</v>
      </c>
      <c r="H50">
        <v>2</v>
      </c>
      <c r="I50" t="s">
        <v>394</v>
      </c>
      <c r="J50" t="s">
        <v>395</v>
      </c>
      <c r="K50" t="s">
        <v>396</v>
      </c>
      <c r="L50">
        <v>1368</v>
      </c>
      <c r="N50">
        <v>1011</v>
      </c>
      <c r="O50" t="s">
        <v>333</v>
      </c>
      <c r="P50" t="s">
        <v>333</v>
      </c>
      <c r="Q50">
        <v>1</v>
      </c>
      <c r="W50">
        <v>0</v>
      </c>
      <c r="X50">
        <v>-139088316</v>
      </c>
      <c r="Y50">
        <f t="shared" si="14"/>
        <v>1.8260000000000001</v>
      </c>
      <c r="AA50">
        <v>0</v>
      </c>
      <c r="AB50">
        <v>1766.17</v>
      </c>
      <c r="AC50">
        <v>631.85</v>
      </c>
      <c r="AD50">
        <v>0</v>
      </c>
      <c r="AE50">
        <v>0</v>
      </c>
      <c r="AF50">
        <v>120.32</v>
      </c>
      <c r="AG50">
        <v>12.62</v>
      </c>
      <c r="AH50">
        <v>0</v>
      </c>
      <c r="AI50">
        <v>1</v>
      </c>
      <c r="AJ50">
        <v>14.02</v>
      </c>
      <c r="AK50">
        <v>47.82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1.66</v>
      </c>
      <c r="AU50" t="s">
        <v>31</v>
      </c>
      <c r="AV50">
        <v>0</v>
      </c>
      <c r="AW50">
        <v>2</v>
      </c>
      <c r="AX50">
        <v>59912674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ROUND(Y50*Source!I87*DO50,9)</f>
        <v>0</v>
      </c>
      <c r="CX50">
        <f>ROUND(Y50*Source!I87,9)</f>
        <v>0.16616600000000001</v>
      </c>
      <c r="CY50">
        <f>AB50</f>
        <v>1766.17</v>
      </c>
      <c r="CZ50">
        <f>AF50</f>
        <v>120.32</v>
      </c>
      <c r="DA50">
        <f>AJ50</f>
        <v>14.02</v>
      </c>
      <c r="DB50">
        <f t="shared" si="15"/>
        <v>219.703</v>
      </c>
      <c r="DC50">
        <f t="shared" si="16"/>
        <v>23.045000000000002</v>
      </c>
      <c r="DD50" t="s">
        <v>3</v>
      </c>
      <c r="DE50" t="s">
        <v>3</v>
      </c>
      <c r="DF50">
        <f t="shared" si="13"/>
        <v>0</v>
      </c>
      <c r="DG50">
        <f>ROUND(ROUND(AF50*AJ50,2)*CX50,2)</f>
        <v>280.3</v>
      </c>
      <c r="DH50">
        <f>ROUND(ROUND(AG50*AK50,2)*CX50,2)</f>
        <v>100.28</v>
      </c>
      <c r="DI50">
        <f t="shared" si="9"/>
        <v>0</v>
      </c>
      <c r="DJ50">
        <f>DG50</f>
        <v>280.3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ROW(Source!A87)</f>
        <v>87</v>
      </c>
      <c r="B51">
        <v>59912305</v>
      </c>
      <c r="C51">
        <v>59912664</v>
      </c>
      <c r="D51">
        <v>49910166</v>
      </c>
      <c r="E51">
        <v>1</v>
      </c>
      <c r="F51">
        <v>1</v>
      </c>
      <c r="G51">
        <v>34498994</v>
      </c>
      <c r="H51">
        <v>2</v>
      </c>
      <c r="I51" t="s">
        <v>397</v>
      </c>
      <c r="J51" t="s">
        <v>398</v>
      </c>
      <c r="K51" t="s">
        <v>399</v>
      </c>
      <c r="L51">
        <v>1368</v>
      </c>
      <c r="N51">
        <v>1011</v>
      </c>
      <c r="O51" t="s">
        <v>333</v>
      </c>
      <c r="P51" t="s">
        <v>333</v>
      </c>
      <c r="Q51">
        <v>1</v>
      </c>
      <c r="W51">
        <v>0</v>
      </c>
      <c r="X51">
        <v>1884784367</v>
      </c>
      <c r="Y51">
        <f t="shared" si="14"/>
        <v>1.8260000000000001</v>
      </c>
      <c r="AA51">
        <v>0</v>
      </c>
      <c r="AB51">
        <v>3723.01</v>
      </c>
      <c r="AC51">
        <v>847.64</v>
      </c>
      <c r="AD51">
        <v>0</v>
      </c>
      <c r="AE51">
        <v>0</v>
      </c>
      <c r="AF51">
        <v>281.32</v>
      </c>
      <c r="AG51">
        <v>16.93</v>
      </c>
      <c r="AH51">
        <v>0</v>
      </c>
      <c r="AI51">
        <v>1</v>
      </c>
      <c r="AJ51">
        <v>12.64</v>
      </c>
      <c r="AK51">
        <v>47.82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1.66</v>
      </c>
      <c r="AU51" t="s">
        <v>31</v>
      </c>
      <c r="AV51">
        <v>0</v>
      </c>
      <c r="AW51">
        <v>2</v>
      </c>
      <c r="AX51">
        <v>59912675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ROUND(Y51*Source!I87*DO51,9)</f>
        <v>0</v>
      </c>
      <c r="CX51">
        <f>ROUND(Y51*Source!I87,9)</f>
        <v>0.16616600000000001</v>
      </c>
      <c r="CY51">
        <f>AB51</f>
        <v>3723.01</v>
      </c>
      <c r="CZ51">
        <f>AF51</f>
        <v>281.32</v>
      </c>
      <c r="DA51">
        <f>AJ51</f>
        <v>12.64</v>
      </c>
      <c r="DB51">
        <f t="shared" si="15"/>
        <v>513.68899999999996</v>
      </c>
      <c r="DC51">
        <f t="shared" si="16"/>
        <v>30.91</v>
      </c>
      <c r="DD51" t="s">
        <v>3</v>
      </c>
      <c r="DE51" t="s">
        <v>3</v>
      </c>
      <c r="DF51">
        <f t="shared" si="13"/>
        <v>0</v>
      </c>
      <c r="DG51">
        <f>ROUND(ROUND(AF51*AJ51,2)*CX51,2)</f>
        <v>590.87</v>
      </c>
      <c r="DH51">
        <f>ROUND(ROUND(AG51*AK51,2)*CX51,2)</f>
        <v>134.53</v>
      </c>
      <c r="DI51">
        <f t="shared" si="9"/>
        <v>0</v>
      </c>
      <c r="DJ51">
        <f>DG51</f>
        <v>590.87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ROW(Source!A87)</f>
        <v>87</v>
      </c>
      <c r="B52">
        <v>59912305</v>
      </c>
      <c r="C52">
        <v>59912664</v>
      </c>
      <c r="D52">
        <v>34579788</v>
      </c>
      <c r="E52">
        <v>1</v>
      </c>
      <c r="F52">
        <v>1</v>
      </c>
      <c r="G52">
        <v>34498994</v>
      </c>
      <c r="H52">
        <v>2</v>
      </c>
      <c r="I52" t="s">
        <v>400</v>
      </c>
      <c r="J52" t="s">
        <v>401</v>
      </c>
      <c r="K52" t="s">
        <v>402</v>
      </c>
      <c r="L52">
        <v>1368</v>
      </c>
      <c r="N52">
        <v>1011</v>
      </c>
      <c r="O52" t="s">
        <v>333</v>
      </c>
      <c r="P52" t="s">
        <v>333</v>
      </c>
      <c r="Q52">
        <v>1</v>
      </c>
      <c r="W52">
        <v>0</v>
      </c>
      <c r="X52">
        <v>-1176243229</v>
      </c>
      <c r="Y52">
        <f t="shared" si="14"/>
        <v>0.71500000000000008</v>
      </c>
      <c r="AA52">
        <v>0</v>
      </c>
      <c r="AB52">
        <v>1935.7</v>
      </c>
      <c r="AC52">
        <v>631.85</v>
      </c>
      <c r="AD52">
        <v>0</v>
      </c>
      <c r="AE52">
        <v>0</v>
      </c>
      <c r="AF52">
        <v>140.38</v>
      </c>
      <c r="AG52">
        <v>12.62</v>
      </c>
      <c r="AH52">
        <v>0</v>
      </c>
      <c r="AI52">
        <v>1</v>
      </c>
      <c r="AJ52">
        <v>13.17</v>
      </c>
      <c r="AK52">
        <v>47.82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0.65</v>
      </c>
      <c r="AU52" t="s">
        <v>31</v>
      </c>
      <c r="AV52">
        <v>0</v>
      </c>
      <c r="AW52">
        <v>2</v>
      </c>
      <c r="AX52">
        <v>59912676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ROUND(Y52*Source!I87*DO52,9)</f>
        <v>0</v>
      </c>
      <c r="CX52">
        <f>ROUND(Y52*Source!I87,9)</f>
        <v>6.5064999999999998E-2</v>
      </c>
      <c r="CY52">
        <f>AB52</f>
        <v>1935.7</v>
      </c>
      <c r="CZ52">
        <f>AF52</f>
        <v>140.38</v>
      </c>
      <c r="DA52">
        <f>AJ52</f>
        <v>13.17</v>
      </c>
      <c r="DB52">
        <f t="shared" si="15"/>
        <v>100.375</v>
      </c>
      <c r="DC52">
        <f t="shared" si="16"/>
        <v>9.02</v>
      </c>
      <c r="DD52" t="s">
        <v>3</v>
      </c>
      <c r="DE52" t="s">
        <v>3</v>
      </c>
      <c r="DF52">
        <f t="shared" si="13"/>
        <v>0</v>
      </c>
      <c r="DG52">
        <f>ROUND(ROUND(AF52*AJ52,2)*CX52,2)</f>
        <v>120.29</v>
      </c>
      <c r="DH52">
        <f>ROUND(ROUND(AG52*AK52,2)*CX52,2)</f>
        <v>39.270000000000003</v>
      </c>
      <c r="DI52">
        <f t="shared" si="9"/>
        <v>0</v>
      </c>
      <c r="DJ52">
        <f>DG52</f>
        <v>120.29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ROW(Source!A87)</f>
        <v>87</v>
      </c>
      <c r="B53">
        <v>59912305</v>
      </c>
      <c r="C53">
        <v>59912664</v>
      </c>
      <c r="D53">
        <v>34579760</v>
      </c>
      <c r="E53">
        <v>1</v>
      </c>
      <c r="F53">
        <v>1</v>
      </c>
      <c r="G53">
        <v>34498994</v>
      </c>
      <c r="H53">
        <v>2</v>
      </c>
      <c r="I53" t="s">
        <v>388</v>
      </c>
      <c r="J53" t="s">
        <v>389</v>
      </c>
      <c r="K53" t="s">
        <v>390</v>
      </c>
      <c r="L53">
        <v>1368</v>
      </c>
      <c r="N53">
        <v>1011</v>
      </c>
      <c r="O53" t="s">
        <v>333</v>
      </c>
      <c r="P53" t="s">
        <v>333</v>
      </c>
      <c r="Q53">
        <v>1</v>
      </c>
      <c r="W53">
        <v>0</v>
      </c>
      <c r="X53">
        <v>996128763</v>
      </c>
      <c r="Y53">
        <f t="shared" si="14"/>
        <v>1.7050000000000003</v>
      </c>
      <c r="AA53">
        <v>0</v>
      </c>
      <c r="AB53">
        <v>3121.76</v>
      </c>
      <c r="AC53">
        <v>932.26</v>
      </c>
      <c r="AD53">
        <v>0</v>
      </c>
      <c r="AE53">
        <v>0</v>
      </c>
      <c r="AF53">
        <v>219.56</v>
      </c>
      <c r="AG53">
        <v>18.62</v>
      </c>
      <c r="AH53">
        <v>0</v>
      </c>
      <c r="AI53">
        <v>1</v>
      </c>
      <c r="AJ53">
        <v>13.58</v>
      </c>
      <c r="AK53">
        <v>47.82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1.55</v>
      </c>
      <c r="AU53" t="s">
        <v>31</v>
      </c>
      <c r="AV53">
        <v>0</v>
      </c>
      <c r="AW53">
        <v>2</v>
      </c>
      <c r="AX53">
        <v>59912677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ROUND(Y53*Source!I87*DO53,9)</f>
        <v>0</v>
      </c>
      <c r="CX53">
        <f>ROUND(Y53*Source!I87,9)</f>
        <v>0.15515499999999999</v>
      </c>
      <c r="CY53">
        <f>AB53</f>
        <v>3121.76</v>
      </c>
      <c r="CZ53">
        <f>AF53</f>
        <v>219.56</v>
      </c>
      <c r="DA53">
        <f>AJ53</f>
        <v>13.58</v>
      </c>
      <c r="DB53">
        <f t="shared" si="15"/>
        <v>374.35199999999998</v>
      </c>
      <c r="DC53">
        <f t="shared" si="16"/>
        <v>31.745999999999999</v>
      </c>
      <c r="DD53" t="s">
        <v>3</v>
      </c>
      <c r="DE53" t="s">
        <v>3</v>
      </c>
      <c r="DF53">
        <f t="shared" si="13"/>
        <v>0</v>
      </c>
      <c r="DG53">
        <f>ROUND(ROUND(AF53*AJ53,2)*CX53,2)</f>
        <v>462.61</v>
      </c>
      <c r="DH53">
        <f>ROUND(ROUND(AG53*AK53,2)*CX53,2)</f>
        <v>138.15</v>
      </c>
      <c r="DI53">
        <f t="shared" si="9"/>
        <v>0</v>
      </c>
      <c r="DJ53">
        <f>DG53</f>
        <v>462.61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ROW(Source!A87)</f>
        <v>87</v>
      </c>
      <c r="B54">
        <v>59912305</v>
      </c>
      <c r="C54">
        <v>59912664</v>
      </c>
      <c r="D54">
        <v>34579798</v>
      </c>
      <c r="E54">
        <v>1</v>
      </c>
      <c r="F54">
        <v>1</v>
      </c>
      <c r="G54">
        <v>34498994</v>
      </c>
      <c r="H54">
        <v>2</v>
      </c>
      <c r="I54" t="s">
        <v>403</v>
      </c>
      <c r="J54" t="s">
        <v>404</v>
      </c>
      <c r="K54" t="s">
        <v>405</v>
      </c>
      <c r="L54">
        <v>1368</v>
      </c>
      <c r="N54">
        <v>1011</v>
      </c>
      <c r="O54" t="s">
        <v>333</v>
      </c>
      <c r="P54" t="s">
        <v>333</v>
      </c>
      <c r="Q54">
        <v>1</v>
      </c>
      <c r="W54">
        <v>0</v>
      </c>
      <c r="X54">
        <v>116416571</v>
      </c>
      <c r="Y54">
        <f t="shared" si="14"/>
        <v>0.57200000000000006</v>
      </c>
      <c r="AA54">
        <v>0</v>
      </c>
      <c r="AB54">
        <v>2630.35</v>
      </c>
      <c r="AC54">
        <v>847.64</v>
      </c>
      <c r="AD54">
        <v>0</v>
      </c>
      <c r="AE54">
        <v>0</v>
      </c>
      <c r="AF54">
        <v>180.35</v>
      </c>
      <c r="AG54">
        <v>16.93</v>
      </c>
      <c r="AH54">
        <v>0</v>
      </c>
      <c r="AI54">
        <v>1</v>
      </c>
      <c r="AJ54">
        <v>13.93</v>
      </c>
      <c r="AK54">
        <v>47.82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0.52</v>
      </c>
      <c r="AU54" t="s">
        <v>31</v>
      </c>
      <c r="AV54">
        <v>0</v>
      </c>
      <c r="AW54">
        <v>2</v>
      </c>
      <c r="AX54">
        <v>59912678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ROUND(Y54*Source!I87*DO54,9)</f>
        <v>0</v>
      </c>
      <c r="CX54">
        <f>ROUND(Y54*Source!I87,9)</f>
        <v>5.2052000000000001E-2</v>
      </c>
      <c r="CY54">
        <f>AB54</f>
        <v>2630.35</v>
      </c>
      <c r="CZ54">
        <f>AF54</f>
        <v>180.35</v>
      </c>
      <c r="DA54">
        <f>AJ54</f>
        <v>13.93</v>
      </c>
      <c r="DB54">
        <f t="shared" si="15"/>
        <v>103.158</v>
      </c>
      <c r="DC54">
        <f t="shared" si="16"/>
        <v>9.68</v>
      </c>
      <c r="DD54" t="s">
        <v>3</v>
      </c>
      <c r="DE54" t="s">
        <v>3</v>
      </c>
      <c r="DF54">
        <f t="shared" si="13"/>
        <v>0</v>
      </c>
      <c r="DG54">
        <f>ROUND(ROUND(AF54*AJ54,2)*CX54,2)</f>
        <v>130.77000000000001</v>
      </c>
      <c r="DH54">
        <f>ROUND(ROUND(AG54*AK54,2)*CX54,2)</f>
        <v>42.14</v>
      </c>
      <c r="DI54">
        <f t="shared" si="9"/>
        <v>0</v>
      </c>
      <c r="DJ54">
        <f>DG54</f>
        <v>130.77000000000001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ROW(Source!A87)</f>
        <v>87</v>
      </c>
      <c r="B55">
        <v>59912305</v>
      </c>
      <c r="C55">
        <v>59912664</v>
      </c>
      <c r="D55">
        <v>34558320</v>
      </c>
      <c r="E55">
        <v>1</v>
      </c>
      <c r="F55">
        <v>1</v>
      </c>
      <c r="G55">
        <v>34498994</v>
      </c>
      <c r="H55">
        <v>3</v>
      </c>
      <c r="I55" t="s">
        <v>406</v>
      </c>
      <c r="J55" t="s">
        <v>407</v>
      </c>
      <c r="K55" t="s">
        <v>408</v>
      </c>
      <c r="L55">
        <v>1339</v>
      </c>
      <c r="N55">
        <v>1007</v>
      </c>
      <c r="O55" t="s">
        <v>117</v>
      </c>
      <c r="P55" t="s">
        <v>117</v>
      </c>
      <c r="Q55">
        <v>1</v>
      </c>
      <c r="W55">
        <v>0</v>
      </c>
      <c r="X55">
        <v>-862991314</v>
      </c>
      <c r="Y55">
        <f>AT55</f>
        <v>5</v>
      </c>
      <c r="AA55">
        <v>51.93</v>
      </c>
      <c r="AB55">
        <v>0</v>
      </c>
      <c r="AC55">
        <v>0</v>
      </c>
      <c r="AD55">
        <v>0</v>
      </c>
      <c r="AE55">
        <v>7.07</v>
      </c>
      <c r="AF55">
        <v>0</v>
      </c>
      <c r="AG55">
        <v>0</v>
      </c>
      <c r="AH55">
        <v>0</v>
      </c>
      <c r="AI55">
        <v>7.33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5</v>
      </c>
      <c r="AU55" t="s">
        <v>3</v>
      </c>
      <c r="AV55">
        <v>0</v>
      </c>
      <c r="AW55">
        <v>2</v>
      </c>
      <c r="AX55">
        <v>59912679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ROUND(Y55*Source!I87,9)</f>
        <v>0.45500000000000002</v>
      </c>
      <c r="CY55">
        <f>AA55</f>
        <v>51.93</v>
      </c>
      <c r="CZ55">
        <f>AE55</f>
        <v>7.07</v>
      </c>
      <c r="DA55">
        <f>AI55</f>
        <v>7.33</v>
      </c>
      <c r="DB55">
        <f>ROUND(ROUND(AT55*CZ55,2),6)</f>
        <v>35.35</v>
      </c>
      <c r="DC55">
        <f>ROUND(ROUND(AT55*AG55,2),6)</f>
        <v>0</v>
      </c>
      <c r="DD55" t="s">
        <v>3</v>
      </c>
      <c r="DE55" t="s">
        <v>3</v>
      </c>
      <c r="DF55">
        <f>ROUND(ROUND(AE55*AI55,2)*CX55,2)</f>
        <v>23.58</v>
      </c>
      <c r="DG55">
        <f>ROUND(ROUND(AF55,2)*CX55,2)</f>
        <v>0</v>
      </c>
      <c r="DH55">
        <f>ROUND(ROUND(AG55,2)*CX55,2)</f>
        <v>0</v>
      </c>
      <c r="DI55">
        <f t="shared" si="9"/>
        <v>0</v>
      </c>
      <c r="DJ55">
        <f>DF55</f>
        <v>23.58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ROW(Source!A87)</f>
        <v>87</v>
      </c>
      <c r="B56">
        <v>59912305</v>
      </c>
      <c r="C56">
        <v>59912664</v>
      </c>
      <c r="D56">
        <v>34557761</v>
      </c>
      <c r="E56">
        <v>1</v>
      </c>
      <c r="F56">
        <v>1</v>
      </c>
      <c r="G56">
        <v>34498994</v>
      </c>
      <c r="H56">
        <v>3</v>
      </c>
      <c r="I56" t="s">
        <v>115</v>
      </c>
      <c r="J56" t="s">
        <v>118</v>
      </c>
      <c r="K56" t="s">
        <v>116</v>
      </c>
      <c r="L56">
        <v>1339</v>
      </c>
      <c r="N56">
        <v>1007</v>
      </c>
      <c r="O56" t="s">
        <v>117</v>
      </c>
      <c r="P56" t="s">
        <v>117</v>
      </c>
      <c r="Q56">
        <v>1</v>
      </c>
      <c r="W56">
        <v>0</v>
      </c>
      <c r="X56">
        <v>2117340421</v>
      </c>
      <c r="Y56">
        <f>AT56</f>
        <v>110</v>
      </c>
      <c r="AA56">
        <v>723.78</v>
      </c>
      <c r="AB56">
        <v>0</v>
      </c>
      <c r="AC56">
        <v>0</v>
      </c>
      <c r="AD56">
        <v>0</v>
      </c>
      <c r="AE56">
        <v>104.99</v>
      </c>
      <c r="AF56">
        <v>0</v>
      </c>
      <c r="AG56">
        <v>0</v>
      </c>
      <c r="AH56">
        <v>0</v>
      </c>
      <c r="AI56">
        <v>6.88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110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ROUND(Y56*Source!I87,9)</f>
        <v>10.01</v>
      </c>
      <c r="CY56">
        <f>AA56</f>
        <v>723.78</v>
      </c>
      <c r="CZ56">
        <f>AE56</f>
        <v>104.99</v>
      </c>
      <c r="DA56">
        <f>AI56</f>
        <v>6.88</v>
      </c>
      <c r="DB56">
        <f>ROUND(ROUND(AT56*CZ56,2),6)</f>
        <v>11548.9</v>
      </c>
      <c r="DC56">
        <f>ROUND(ROUND(AT56*AG56,2),6)</f>
        <v>0</v>
      </c>
      <c r="DD56" t="s">
        <v>3</v>
      </c>
      <c r="DE56" t="s">
        <v>3</v>
      </c>
      <c r="DF56">
        <f>ROUND(ROUND(AE56*AI56,2)*CX56,2)</f>
        <v>7230.52</v>
      </c>
      <c r="DG56">
        <f>ROUND(ROUND(AF56,2)*CX56,2)</f>
        <v>0</v>
      </c>
      <c r="DH56">
        <f>ROUND(ROUND(AG56,2)*CX56,2)</f>
        <v>0</v>
      </c>
      <c r="DI56">
        <f t="shared" si="9"/>
        <v>0</v>
      </c>
      <c r="DJ56">
        <f>DF56</f>
        <v>7230.52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ROW(Source!A89)</f>
        <v>89</v>
      </c>
      <c r="B57">
        <v>59912305</v>
      </c>
      <c r="C57">
        <v>59912682</v>
      </c>
      <c r="D57">
        <v>34499000</v>
      </c>
      <c r="E57">
        <v>34498994</v>
      </c>
      <c r="F57">
        <v>1</v>
      </c>
      <c r="G57">
        <v>34498994</v>
      </c>
      <c r="H57">
        <v>1</v>
      </c>
      <c r="I57" t="s">
        <v>327</v>
      </c>
      <c r="J57" t="s">
        <v>3</v>
      </c>
      <c r="K57" t="s">
        <v>328</v>
      </c>
      <c r="L57">
        <v>1191</v>
      </c>
      <c r="N57">
        <v>1013</v>
      </c>
      <c r="O57" t="s">
        <v>329</v>
      </c>
      <c r="P57" t="s">
        <v>329</v>
      </c>
      <c r="Q57">
        <v>1</v>
      </c>
      <c r="W57">
        <v>0</v>
      </c>
      <c r="X57">
        <v>476480486</v>
      </c>
      <c r="Y57">
        <f>(AT57*1.1)</f>
        <v>293.70000000000005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267</v>
      </c>
      <c r="AU57" t="s">
        <v>31</v>
      </c>
      <c r="AV57">
        <v>1</v>
      </c>
      <c r="AW57">
        <v>2</v>
      </c>
      <c r="AX57">
        <v>59912692</v>
      </c>
      <c r="AY57">
        <v>1</v>
      </c>
      <c r="AZ57">
        <v>0</v>
      </c>
      <c r="BA57">
        <v>58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ROUND(AT57*Source!I89*AH57*AL57,2)</f>
        <v>0</v>
      </c>
      <c r="CV57">
        <f>ROUND(Y57*Source!I89,9)</f>
        <v>7.6361999999999997</v>
      </c>
      <c r="CW57">
        <v>0</v>
      </c>
      <c r="CX57">
        <f>ROUND(Y57*Source!I89,9)</f>
        <v>7.6361999999999997</v>
      </c>
      <c r="CY57">
        <f>AD57</f>
        <v>0</v>
      </c>
      <c r="CZ57">
        <f>AH57</f>
        <v>0</v>
      </c>
      <c r="DA57">
        <f>AL57</f>
        <v>1</v>
      </c>
      <c r="DB57">
        <f>ROUND((ROUND(AT57*CZ57,2)*1.1),6)</f>
        <v>0</v>
      </c>
      <c r="DC57">
        <f>ROUND((ROUND(AT57*AG57,2)*1.1),6)</f>
        <v>0</v>
      </c>
      <c r="DD57" t="s">
        <v>3</v>
      </c>
      <c r="DE57" t="s">
        <v>3</v>
      </c>
      <c r="DF57">
        <f>ROUND(ROUND(AE57,2)*CX57,2)</f>
        <v>0</v>
      </c>
      <c r="DG57">
        <f>ROUND(ROUND(AF57,2)*CX57,2)</f>
        <v>0</v>
      </c>
      <c r="DH57">
        <f>ROUND(ROUND(AG57,2)*CX57,2)</f>
        <v>0</v>
      </c>
      <c r="DI57">
        <f t="shared" si="9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ROW(Source!A89)</f>
        <v>89</v>
      </c>
      <c r="B58">
        <v>59912305</v>
      </c>
      <c r="C58">
        <v>59912682</v>
      </c>
      <c r="D58">
        <v>34579788</v>
      </c>
      <c r="E58">
        <v>1</v>
      </c>
      <c r="F58">
        <v>1</v>
      </c>
      <c r="G58">
        <v>34498994</v>
      </c>
      <c r="H58">
        <v>2</v>
      </c>
      <c r="I58" t="s">
        <v>400</v>
      </c>
      <c r="J58" t="s">
        <v>409</v>
      </c>
      <c r="K58" t="s">
        <v>402</v>
      </c>
      <c r="L58">
        <v>1368</v>
      </c>
      <c r="N58">
        <v>1011</v>
      </c>
      <c r="O58" t="s">
        <v>333</v>
      </c>
      <c r="P58" t="s">
        <v>333</v>
      </c>
      <c r="Q58">
        <v>1</v>
      </c>
      <c r="W58">
        <v>0</v>
      </c>
      <c r="X58">
        <v>1748874336</v>
      </c>
      <c r="Y58">
        <f>(AT58*1.1)</f>
        <v>12.936</v>
      </c>
      <c r="AA58">
        <v>0</v>
      </c>
      <c r="AB58">
        <v>1935.7</v>
      </c>
      <c r="AC58">
        <v>631.85</v>
      </c>
      <c r="AD58">
        <v>0</v>
      </c>
      <c r="AE58">
        <v>0</v>
      </c>
      <c r="AF58">
        <v>140.38</v>
      </c>
      <c r="AG58">
        <v>12.62</v>
      </c>
      <c r="AH58">
        <v>0</v>
      </c>
      <c r="AI58">
        <v>1</v>
      </c>
      <c r="AJ58">
        <v>13.17</v>
      </c>
      <c r="AK58">
        <v>47.82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11.76</v>
      </c>
      <c r="AU58" t="s">
        <v>31</v>
      </c>
      <c r="AV58">
        <v>0</v>
      </c>
      <c r="AW58">
        <v>2</v>
      </c>
      <c r="AX58">
        <v>59912693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ROUND(Y58*Source!I89*DO58,9)</f>
        <v>0</v>
      </c>
      <c r="CX58">
        <f>ROUND(Y58*Source!I89,9)</f>
        <v>0.33633600000000002</v>
      </c>
      <c r="CY58">
        <f>AB58</f>
        <v>1935.7</v>
      </c>
      <c r="CZ58">
        <f>AF58</f>
        <v>140.38</v>
      </c>
      <c r="DA58">
        <f>AJ58</f>
        <v>13.17</v>
      </c>
      <c r="DB58">
        <f>ROUND((ROUND(AT58*CZ58,2)*1.1),6)</f>
        <v>1815.9570000000001</v>
      </c>
      <c r="DC58">
        <f>ROUND((ROUND(AT58*AG58,2)*1.1),6)</f>
        <v>163.251</v>
      </c>
      <c r="DD58" t="s">
        <v>3</v>
      </c>
      <c r="DE58" t="s">
        <v>3</v>
      </c>
      <c r="DF58">
        <f>ROUND(ROUND(AE58,2)*CX58,2)</f>
        <v>0</v>
      </c>
      <c r="DG58">
        <f>ROUND(ROUND(AF58*AJ58,2)*CX58,2)</f>
        <v>621.82000000000005</v>
      </c>
      <c r="DH58">
        <f>ROUND(ROUND(AG58*AK58,2)*CX58,2)</f>
        <v>202.98</v>
      </c>
      <c r="DI58">
        <f t="shared" si="9"/>
        <v>0</v>
      </c>
      <c r="DJ58">
        <f>DG58</f>
        <v>621.82000000000005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ROW(Source!A89)</f>
        <v>89</v>
      </c>
      <c r="B59">
        <v>59912305</v>
      </c>
      <c r="C59">
        <v>59912682</v>
      </c>
      <c r="D59">
        <v>34579750</v>
      </c>
      <c r="E59">
        <v>1</v>
      </c>
      <c r="F59">
        <v>1</v>
      </c>
      <c r="G59">
        <v>34498994</v>
      </c>
      <c r="H59">
        <v>2</v>
      </c>
      <c r="I59" t="s">
        <v>410</v>
      </c>
      <c r="J59" t="s">
        <v>411</v>
      </c>
      <c r="K59" t="s">
        <v>412</v>
      </c>
      <c r="L59">
        <v>1368</v>
      </c>
      <c r="N59">
        <v>1011</v>
      </c>
      <c r="O59" t="s">
        <v>333</v>
      </c>
      <c r="P59" t="s">
        <v>333</v>
      </c>
      <c r="Q59">
        <v>1</v>
      </c>
      <c r="W59">
        <v>0</v>
      </c>
      <c r="X59">
        <v>-876080726</v>
      </c>
      <c r="Y59">
        <f>(AT59*1.1)</f>
        <v>11.880000000000003</v>
      </c>
      <c r="AA59">
        <v>0</v>
      </c>
      <c r="AB59">
        <v>248.67</v>
      </c>
      <c r="AC59">
        <v>0</v>
      </c>
      <c r="AD59">
        <v>0</v>
      </c>
      <c r="AE59">
        <v>0</v>
      </c>
      <c r="AF59">
        <v>20.51</v>
      </c>
      <c r="AG59">
        <v>0</v>
      </c>
      <c r="AH59">
        <v>0</v>
      </c>
      <c r="AI59">
        <v>1</v>
      </c>
      <c r="AJ59">
        <v>11.58</v>
      </c>
      <c r="AK59">
        <v>47.82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10.8</v>
      </c>
      <c r="AU59" t="s">
        <v>31</v>
      </c>
      <c r="AV59">
        <v>0</v>
      </c>
      <c r="AW59">
        <v>2</v>
      </c>
      <c r="AX59">
        <v>59912694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ROUND(Y59*Source!I89*DO59,9)</f>
        <v>0</v>
      </c>
      <c r="CX59">
        <f>ROUND(Y59*Source!I89,9)</f>
        <v>0.30887999999999999</v>
      </c>
      <c r="CY59">
        <f>AB59</f>
        <v>248.67</v>
      </c>
      <c r="CZ59">
        <f>AF59</f>
        <v>20.51</v>
      </c>
      <c r="DA59">
        <f>AJ59</f>
        <v>11.58</v>
      </c>
      <c r="DB59">
        <f>ROUND((ROUND(AT59*CZ59,2)*1.1),6)</f>
        <v>243.661</v>
      </c>
      <c r="DC59">
        <f>ROUND((ROUND(AT59*AG59,2)*1.1),6)</f>
        <v>0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73.36</v>
      </c>
      <c r="DH59">
        <f>ROUND(ROUND(AG59*AK59,2)*CX59,2)</f>
        <v>0</v>
      </c>
      <c r="DI59">
        <f t="shared" si="9"/>
        <v>0</v>
      </c>
      <c r="DJ59">
        <f>DG59</f>
        <v>73.36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ROW(Source!A89)</f>
        <v>89</v>
      </c>
      <c r="B60">
        <v>59912305</v>
      </c>
      <c r="C60">
        <v>59912682</v>
      </c>
      <c r="D60">
        <v>34498998</v>
      </c>
      <c r="E60">
        <v>34498994</v>
      </c>
      <c r="F60">
        <v>1</v>
      </c>
      <c r="G60">
        <v>34498994</v>
      </c>
      <c r="H60">
        <v>2</v>
      </c>
      <c r="I60" t="s">
        <v>337</v>
      </c>
      <c r="J60" t="s">
        <v>3</v>
      </c>
      <c r="K60" t="s">
        <v>338</v>
      </c>
      <c r="L60">
        <v>1344</v>
      </c>
      <c r="N60">
        <v>1008</v>
      </c>
      <c r="O60" t="s">
        <v>339</v>
      </c>
      <c r="P60" t="s">
        <v>339</v>
      </c>
      <c r="Q60">
        <v>1</v>
      </c>
      <c r="W60">
        <v>0</v>
      </c>
      <c r="X60">
        <v>-1180195794</v>
      </c>
      <c r="Y60">
        <f>(AT60*1.1)</f>
        <v>5.2580000000000009</v>
      </c>
      <c r="AA60">
        <v>0</v>
      </c>
      <c r="AB60">
        <v>1.05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4.78</v>
      </c>
      <c r="AU60" t="s">
        <v>31</v>
      </c>
      <c r="AV60">
        <v>0</v>
      </c>
      <c r="AW60">
        <v>2</v>
      </c>
      <c r="AX60">
        <v>59912695</v>
      </c>
      <c r="AY60">
        <v>1</v>
      </c>
      <c r="AZ60">
        <v>0</v>
      </c>
      <c r="BA60">
        <v>61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ROUND(Y60*Source!I89*DO60,9)</f>
        <v>0</v>
      </c>
      <c r="CX60">
        <f>ROUND(Y60*Source!I89,9)</f>
        <v>0.136708</v>
      </c>
      <c r="CY60">
        <f>AB60</f>
        <v>1.05</v>
      </c>
      <c r="CZ60">
        <f>AF60</f>
        <v>1</v>
      </c>
      <c r="DA60">
        <f>AJ60</f>
        <v>1</v>
      </c>
      <c r="DB60">
        <f>ROUND((ROUND(AT60*CZ60,2)*1.1),6)</f>
        <v>5.258</v>
      </c>
      <c r="DC60">
        <f>ROUND((ROUND(AT60*AG60,2)*1.1),6)</f>
        <v>0</v>
      </c>
      <c r="DD60" t="s">
        <v>3</v>
      </c>
      <c r="DE60" t="s">
        <v>3</v>
      </c>
      <c r="DF60">
        <f>ROUND(ROUND(AE60,2)*CX60,2)</f>
        <v>0</v>
      </c>
      <c r="DG60">
        <f t="shared" ref="DG60:DG69" si="17">ROUND(ROUND(AF60,2)*CX60,2)</f>
        <v>0.14000000000000001</v>
      </c>
      <c r="DH60">
        <f t="shared" ref="DH60:DH69" si="18">ROUND(ROUND(AG60,2)*CX60,2)</f>
        <v>0</v>
      </c>
      <c r="DI60">
        <f t="shared" si="9"/>
        <v>0</v>
      </c>
      <c r="DJ60">
        <f>DG60</f>
        <v>0.14000000000000001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ROW(Source!A89)</f>
        <v>89</v>
      </c>
      <c r="B61">
        <v>59912305</v>
      </c>
      <c r="C61">
        <v>59912682</v>
      </c>
      <c r="D61">
        <v>34558320</v>
      </c>
      <c r="E61">
        <v>1</v>
      </c>
      <c r="F61">
        <v>1</v>
      </c>
      <c r="G61">
        <v>34498994</v>
      </c>
      <c r="H61">
        <v>3</v>
      </c>
      <c r="I61" t="s">
        <v>406</v>
      </c>
      <c r="J61" t="s">
        <v>407</v>
      </c>
      <c r="K61" t="s">
        <v>408</v>
      </c>
      <c r="L61">
        <v>1339</v>
      </c>
      <c r="N61">
        <v>1007</v>
      </c>
      <c r="O61" t="s">
        <v>117</v>
      </c>
      <c r="P61" t="s">
        <v>117</v>
      </c>
      <c r="Q61">
        <v>1</v>
      </c>
      <c r="W61">
        <v>0</v>
      </c>
      <c r="X61">
        <v>-862991314</v>
      </c>
      <c r="Y61">
        <f>AT61</f>
        <v>178</v>
      </c>
      <c r="AA61">
        <v>51.93</v>
      </c>
      <c r="AB61">
        <v>0</v>
      </c>
      <c r="AC61">
        <v>0</v>
      </c>
      <c r="AD61">
        <v>0</v>
      </c>
      <c r="AE61">
        <v>7.07</v>
      </c>
      <c r="AF61">
        <v>0</v>
      </c>
      <c r="AG61">
        <v>0</v>
      </c>
      <c r="AH61">
        <v>0</v>
      </c>
      <c r="AI61">
        <v>7.33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178</v>
      </c>
      <c r="AU61" t="s">
        <v>3</v>
      </c>
      <c r="AV61">
        <v>0</v>
      </c>
      <c r="AW61">
        <v>2</v>
      </c>
      <c r="AX61">
        <v>59912696</v>
      </c>
      <c r="AY61">
        <v>1</v>
      </c>
      <c r="AZ61">
        <v>0</v>
      </c>
      <c r="BA61">
        <v>62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ROUND(Y61*Source!I89,9)</f>
        <v>4.6280000000000001</v>
      </c>
      <c r="CY61">
        <f>AA61</f>
        <v>51.93</v>
      </c>
      <c r="CZ61">
        <f>AE61</f>
        <v>7.07</v>
      </c>
      <c r="DA61">
        <f>AI61</f>
        <v>7.33</v>
      </c>
      <c r="DB61">
        <f>ROUND(ROUND(AT61*CZ61,2),6)</f>
        <v>1258.46</v>
      </c>
      <c r="DC61">
        <f>ROUND(ROUND(AT61*AG61,2),6)</f>
        <v>0</v>
      </c>
      <c r="DD61" t="s">
        <v>3</v>
      </c>
      <c r="DE61" t="s">
        <v>3</v>
      </c>
      <c r="DF61">
        <f>ROUND(ROUND(AE61*AI61,2)*CX61,2)</f>
        <v>239.82</v>
      </c>
      <c r="DG61">
        <f t="shared" si="17"/>
        <v>0</v>
      </c>
      <c r="DH61">
        <f t="shared" si="18"/>
        <v>0</v>
      </c>
      <c r="DI61">
        <f t="shared" si="9"/>
        <v>0</v>
      </c>
      <c r="DJ61">
        <f>DF61</f>
        <v>239.82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ROW(Source!A89)</f>
        <v>89</v>
      </c>
      <c r="B62">
        <v>59912305</v>
      </c>
      <c r="C62">
        <v>59912682</v>
      </c>
      <c r="D62">
        <v>34558386</v>
      </c>
      <c r="E62">
        <v>1</v>
      </c>
      <c r="F62">
        <v>1</v>
      </c>
      <c r="G62">
        <v>34498994</v>
      </c>
      <c r="H62">
        <v>3</v>
      </c>
      <c r="I62" t="s">
        <v>413</v>
      </c>
      <c r="J62" t="s">
        <v>414</v>
      </c>
      <c r="K62" t="s">
        <v>415</v>
      </c>
      <c r="L62">
        <v>1348</v>
      </c>
      <c r="N62">
        <v>1009</v>
      </c>
      <c r="O62" t="s">
        <v>240</v>
      </c>
      <c r="P62" t="s">
        <v>240</v>
      </c>
      <c r="Q62">
        <v>1000</v>
      </c>
      <c r="W62">
        <v>0</v>
      </c>
      <c r="X62">
        <v>-233293624</v>
      </c>
      <c r="Y62">
        <f>AT62</f>
        <v>0.09</v>
      </c>
      <c r="AA62">
        <v>28194.52</v>
      </c>
      <c r="AB62">
        <v>0</v>
      </c>
      <c r="AC62">
        <v>0</v>
      </c>
      <c r="AD62">
        <v>0</v>
      </c>
      <c r="AE62">
        <v>3386.07</v>
      </c>
      <c r="AF62">
        <v>0</v>
      </c>
      <c r="AG62">
        <v>0</v>
      </c>
      <c r="AH62">
        <v>0</v>
      </c>
      <c r="AI62">
        <v>8.31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0.09</v>
      </c>
      <c r="AU62" t="s">
        <v>3</v>
      </c>
      <c r="AV62">
        <v>0</v>
      </c>
      <c r="AW62">
        <v>2</v>
      </c>
      <c r="AX62">
        <v>59912697</v>
      </c>
      <c r="AY62">
        <v>1</v>
      </c>
      <c r="AZ62">
        <v>0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ROUND(Y62*Source!I89,9)</f>
        <v>2.3400000000000001E-3</v>
      </c>
      <c r="CY62">
        <f>AA62</f>
        <v>28194.52</v>
      </c>
      <c r="CZ62">
        <f>AE62</f>
        <v>3386.07</v>
      </c>
      <c r="DA62">
        <f>AI62</f>
        <v>8.31</v>
      </c>
      <c r="DB62">
        <f>ROUND(ROUND(AT62*CZ62,2),6)</f>
        <v>304.75</v>
      </c>
      <c r="DC62">
        <f>ROUND(ROUND(AT62*AG62,2),6)</f>
        <v>0</v>
      </c>
      <c r="DD62" t="s">
        <v>3</v>
      </c>
      <c r="DE62" t="s">
        <v>3</v>
      </c>
      <c r="DF62">
        <f>ROUND(ROUND(AE62*AI62,2)*CX62,2)</f>
        <v>65.84</v>
      </c>
      <c r="DG62">
        <f t="shared" si="17"/>
        <v>0</v>
      </c>
      <c r="DH62">
        <f t="shared" si="18"/>
        <v>0</v>
      </c>
      <c r="DI62">
        <f t="shared" si="9"/>
        <v>0</v>
      </c>
      <c r="DJ62">
        <f>DF62</f>
        <v>65.84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ROW(Source!A89)</f>
        <v>89</v>
      </c>
      <c r="B63">
        <v>59912305</v>
      </c>
      <c r="C63">
        <v>59912682</v>
      </c>
      <c r="D63">
        <v>34557761</v>
      </c>
      <c r="E63">
        <v>1</v>
      </c>
      <c r="F63">
        <v>1</v>
      </c>
      <c r="G63">
        <v>34498994</v>
      </c>
      <c r="H63">
        <v>3</v>
      </c>
      <c r="I63" t="s">
        <v>115</v>
      </c>
      <c r="J63" t="s">
        <v>118</v>
      </c>
      <c r="K63" t="s">
        <v>116</v>
      </c>
      <c r="L63">
        <v>1339</v>
      </c>
      <c r="N63">
        <v>1007</v>
      </c>
      <c r="O63" t="s">
        <v>117</v>
      </c>
      <c r="P63" t="s">
        <v>117</v>
      </c>
      <c r="Q63">
        <v>1</v>
      </c>
      <c r="W63">
        <v>0</v>
      </c>
      <c r="X63">
        <v>2117340421</v>
      </c>
      <c r="Y63">
        <f>AT63</f>
        <v>40</v>
      </c>
      <c r="AA63">
        <v>937.33</v>
      </c>
      <c r="AB63">
        <v>0</v>
      </c>
      <c r="AC63">
        <v>0</v>
      </c>
      <c r="AD63">
        <v>0</v>
      </c>
      <c r="AE63">
        <v>104.99</v>
      </c>
      <c r="AF63">
        <v>0</v>
      </c>
      <c r="AG63">
        <v>0</v>
      </c>
      <c r="AH63">
        <v>0</v>
      </c>
      <c r="AI63">
        <v>8.91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40</v>
      </c>
      <c r="AU63" t="s">
        <v>3</v>
      </c>
      <c r="AV63">
        <v>0</v>
      </c>
      <c r="AW63">
        <v>2</v>
      </c>
      <c r="AX63">
        <v>59912698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ROUND(Y63*Source!I89,9)</f>
        <v>1.04</v>
      </c>
      <c r="CY63">
        <f>AA63</f>
        <v>937.33</v>
      </c>
      <c r="CZ63">
        <f>AE63</f>
        <v>104.99</v>
      </c>
      <c r="DA63">
        <f>AI63</f>
        <v>8.91</v>
      </c>
      <c r="DB63">
        <f>ROUND(ROUND(AT63*CZ63,2),6)</f>
        <v>4199.6000000000004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972.88</v>
      </c>
      <c r="DG63">
        <f t="shared" si="17"/>
        <v>0</v>
      </c>
      <c r="DH63">
        <f t="shared" si="18"/>
        <v>0</v>
      </c>
      <c r="DI63">
        <f t="shared" si="9"/>
        <v>0</v>
      </c>
      <c r="DJ63">
        <f>DF63</f>
        <v>972.88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ROW(Source!A89)</f>
        <v>89</v>
      </c>
      <c r="B64">
        <v>59912305</v>
      </c>
      <c r="C64">
        <v>59912682</v>
      </c>
      <c r="D64">
        <v>34573641</v>
      </c>
      <c r="E64">
        <v>1</v>
      </c>
      <c r="F64">
        <v>1</v>
      </c>
      <c r="G64">
        <v>34498994</v>
      </c>
      <c r="H64">
        <v>3</v>
      </c>
      <c r="I64" t="s">
        <v>132</v>
      </c>
      <c r="J64" t="s">
        <v>134</v>
      </c>
      <c r="K64" t="s">
        <v>133</v>
      </c>
      <c r="L64">
        <v>1339</v>
      </c>
      <c r="N64">
        <v>1007</v>
      </c>
      <c r="O64" t="s">
        <v>117</v>
      </c>
      <c r="P64" t="s">
        <v>117</v>
      </c>
      <c r="Q64">
        <v>1</v>
      </c>
      <c r="W64">
        <v>0</v>
      </c>
      <c r="X64">
        <v>-1310763942</v>
      </c>
      <c r="Y64">
        <f>AT64</f>
        <v>162</v>
      </c>
      <c r="AA64">
        <v>5824.28</v>
      </c>
      <c r="AB64">
        <v>0</v>
      </c>
      <c r="AC64">
        <v>0</v>
      </c>
      <c r="AD64">
        <v>0</v>
      </c>
      <c r="AE64">
        <v>517.14</v>
      </c>
      <c r="AF64">
        <v>0</v>
      </c>
      <c r="AG64">
        <v>0</v>
      </c>
      <c r="AH64">
        <v>0</v>
      </c>
      <c r="AI64">
        <v>11.24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162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ROUND(Y64*Source!I89,9)</f>
        <v>4.2119999999999997</v>
      </c>
      <c r="CY64">
        <f>AA64</f>
        <v>5824.28</v>
      </c>
      <c r="CZ64">
        <f>AE64</f>
        <v>517.14</v>
      </c>
      <c r="DA64">
        <f>AI64</f>
        <v>11.24</v>
      </c>
      <c r="DB64">
        <f>ROUND(ROUND(AT64*CZ64,2),6)</f>
        <v>83776.679999999993</v>
      </c>
      <c r="DC64">
        <f>ROUND(ROUND(AT64*AG64,2),6)</f>
        <v>0</v>
      </c>
      <c r="DD64" t="s">
        <v>3</v>
      </c>
      <c r="DE64" t="s">
        <v>3</v>
      </c>
      <c r="DF64">
        <f>ROUND(ROUND(AE64*AI64,2)*CX64,2)</f>
        <v>24482.880000000001</v>
      </c>
      <c r="DG64">
        <f t="shared" si="17"/>
        <v>0</v>
      </c>
      <c r="DH64">
        <f t="shared" si="18"/>
        <v>0</v>
      </c>
      <c r="DI64">
        <f t="shared" si="9"/>
        <v>0</v>
      </c>
      <c r="DJ64">
        <f>DF64</f>
        <v>24482.880000000001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ROW(Source!A89)</f>
        <v>89</v>
      </c>
      <c r="B65">
        <v>59912305</v>
      </c>
      <c r="C65">
        <v>59912682</v>
      </c>
      <c r="D65">
        <v>34578441</v>
      </c>
      <c r="E65">
        <v>1</v>
      </c>
      <c r="F65">
        <v>1</v>
      </c>
      <c r="G65">
        <v>34498994</v>
      </c>
      <c r="H65">
        <v>3</v>
      </c>
      <c r="I65" t="s">
        <v>416</v>
      </c>
      <c r="J65" t="s">
        <v>417</v>
      </c>
      <c r="K65" t="s">
        <v>418</v>
      </c>
      <c r="L65">
        <v>1327</v>
      </c>
      <c r="N65">
        <v>1005</v>
      </c>
      <c r="O65" t="s">
        <v>419</v>
      </c>
      <c r="P65" t="s">
        <v>419</v>
      </c>
      <c r="Q65">
        <v>1</v>
      </c>
      <c r="W65">
        <v>0</v>
      </c>
      <c r="X65">
        <v>-270073672</v>
      </c>
      <c r="Y65">
        <f>AT65</f>
        <v>10.199999999999999</v>
      </c>
      <c r="AA65">
        <v>328.8</v>
      </c>
      <c r="AB65">
        <v>0</v>
      </c>
      <c r="AC65">
        <v>0</v>
      </c>
      <c r="AD65">
        <v>0</v>
      </c>
      <c r="AE65">
        <v>90.15</v>
      </c>
      <c r="AF65">
        <v>0</v>
      </c>
      <c r="AG65">
        <v>0</v>
      </c>
      <c r="AH65">
        <v>0</v>
      </c>
      <c r="AI65">
        <v>3.64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10.199999999999999</v>
      </c>
      <c r="AU65" t="s">
        <v>3</v>
      </c>
      <c r="AV65">
        <v>0</v>
      </c>
      <c r="AW65">
        <v>2</v>
      </c>
      <c r="AX65">
        <v>59912699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ROUND(Y65*Source!I89,9)</f>
        <v>0.26519999999999999</v>
      </c>
      <c r="CY65">
        <f>AA65</f>
        <v>328.8</v>
      </c>
      <c r="CZ65">
        <f>AE65</f>
        <v>90.15</v>
      </c>
      <c r="DA65">
        <f>AI65</f>
        <v>3.64</v>
      </c>
      <c r="DB65">
        <f>ROUND(ROUND(AT65*CZ65,2),6)</f>
        <v>919.53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87.03</v>
      </c>
      <c r="DG65">
        <f t="shared" si="17"/>
        <v>0</v>
      </c>
      <c r="DH65">
        <f t="shared" si="18"/>
        <v>0</v>
      </c>
      <c r="DI65">
        <f t="shared" ref="DI65:DI96" si="19">ROUND(ROUND(AH65,2)*CX65,2)</f>
        <v>0</v>
      </c>
      <c r="DJ65">
        <f>DF65</f>
        <v>87.03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ROW(Source!A91)</f>
        <v>91</v>
      </c>
      <c r="B66">
        <v>59912305</v>
      </c>
      <c r="C66">
        <v>59912702</v>
      </c>
      <c r="D66">
        <v>34499000</v>
      </c>
      <c r="E66">
        <v>34498994</v>
      </c>
      <c r="F66">
        <v>1</v>
      </c>
      <c r="G66">
        <v>34498994</v>
      </c>
      <c r="H66">
        <v>1</v>
      </c>
      <c r="I66" t="s">
        <v>327</v>
      </c>
      <c r="J66" t="s">
        <v>3</v>
      </c>
      <c r="K66" t="s">
        <v>328</v>
      </c>
      <c r="L66">
        <v>1191</v>
      </c>
      <c r="N66">
        <v>1013</v>
      </c>
      <c r="O66" t="s">
        <v>329</v>
      </c>
      <c r="P66" t="s">
        <v>329</v>
      </c>
      <c r="Q66">
        <v>1</v>
      </c>
      <c r="W66">
        <v>0</v>
      </c>
      <c r="X66">
        <v>476480486</v>
      </c>
      <c r="Y66">
        <f>(AT66*1.1)</f>
        <v>5.6870000000000003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5.17</v>
      </c>
      <c r="AU66" t="s">
        <v>31</v>
      </c>
      <c r="AV66">
        <v>1</v>
      </c>
      <c r="AW66">
        <v>2</v>
      </c>
      <c r="AX66">
        <v>59912706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ROUND(AT66*Source!I91*AH66*AL66,2)</f>
        <v>0</v>
      </c>
      <c r="CV66">
        <f>ROUND(Y66*Source!I91,9)</f>
        <v>0.14786199999999999</v>
      </c>
      <c r="CW66">
        <v>0</v>
      </c>
      <c r="CX66">
        <f>ROUND(Y66*Source!I91,9)</f>
        <v>0.14786199999999999</v>
      </c>
      <c r="CY66">
        <f>AD66</f>
        <v>0</v>
      </c>
      <c r="CZ66">
        <f>AH66</f>
        <v>0</v>
      </c>
      <c r="DA66">
        <f>AL66</f>
        <v>1</v>
      </c>
      <c r="DB66">
        <f>ROUND((ROUND(AT66*CZ66,2)*1.1),6)</f>
        <v>0</v>
      </c>
      <c r="DC66">
        <f>ROUND((ROUND(AT66*AG66,2)*1.1),6)</f>
        <v>0</v>
      </c>
      <c r="DD66" t="s">
        <v>3</v>
      </c>
      <c r="DE66" t="s">
        <v>3</v>
      </c>
      <c r="DF66">
        <f>ROUND(ROUND(AE66,2)*CX66,2)</f>
        <v>0</v>
      </c>
      <c r="DG66">
        <f t="shared" si="17"/>
        <v>0</v>
      </c>
      <c r="DH66">
        <f t="shared" si="18"/>
        <v>0</v>
      </c>
      <c r="DI66">
        <f t="shared" si="19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ROW(Source!A91)</f>
        <v>91</v>
      </c>
      <c r="B67">
        <v>59912305</v>
      </c>
      <c r="C67">
        <v>59912702</v>
      </c>
      <c r="D67">
        <v>34573641</v>
      </c>
      <c r="E67">
        <v>1</v>
      </c>
      <c r="F67">
        <v>1</v>
      </c>
      <c r="G67">
        <v>34498994</v>
      </c>
      <c r="H67">
        <v>3</v>
      </c>
      <c r="I67" t="s">
        <v>132</v>
      </c>
      <c r="J67" t="s">
        <v>134</v>
      </c>
      <c r="K67" t="s">
        <v>133</v>
      </c>
      <c r="L67">
        <v>1339</v>
      </c>
      <c r="N67">
        <v>1007</v>
      </c>
      <c r="O67" t="s">
        <v>117</v>
      </c>
      <c r="P67" t="s">
        <v>117</v>
      </c>
      <c r="Q67">
        <v>1</v>
      </c>
      <c r="W67">
        <v>0</v>
      </c>
      <c r="X67">
        <v>-1310763942</v>
      </c>
      <c r="Y67">
        <f>AT67</f>
        <v>10.199999999999999</v>
      </c>
      <c r="AA67">
        <v>5824.28</v>
      </c>
      <c r="AB67">
        <v>0</v>
      </c>
      <c r="AC67">
        <v>0</v>
      </c>
      <c r="AD67">
        <v>0</v>
      </c>
      <c r="AE67">
        <v>517.14</v>
      </c>
      <c r="AF67">
        <v>0</v>
      </c>
      <c r="AG67">
        <v>0</v>
      </c>
      <c r="AH67">
        <v>0</v>
      </c>
      <c r="AI67">
        <v>11.24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10.199999999999999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ROUND(Y67*Source!I91,9)</f>
        <v>0.26519999999999999</v>
      </c>
      <c r="CY67">
        <f>AA67</f>
        <v>5824.28</v>
      </c>
      <c r="CZ67">
        <f>AE67</f>
        <v>517.14</v>
      </c>
      <c r="DA67">
        <f>AI67</f>
        <v>11.24</v>
      </c>
      <c r="DB67">
        <f>ROUND(ROUND(AT67*CZ67,2),6)</f>
        <v>5274.83</v>
      </c>
      <c r="DC67">
        <f>ROUND(ROUND(AT67*AG67,2),6)</f>
        <v>0</v>
      </c>
      <c r="DD67" t="s">
        <v>3</v>
      </c>
      <c r="DE67" t="s">
        <v>3</v>
      </c>
      <c r="DF67">
        <f>ROUND(ROUND(AE67*AI67,2)*CX67,2)</f>
        <v>1541.51</v>
      </c>
      <c r="DG67">
        <f t="shared" si="17"/>
        <v>0</v>
      </c>
      <c r="DH67">
        <f t="shared" si="18"/>
        <v>0</v>
      </c>
      <c r="DI67">
        <f t="shared" si="19"/>
        <v>0</v>
      </c>
      <c r="DJ67">
        <f>DF67</f>
        <v>1541.51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ROW(Source!A91)</f>
        <v>91</v>
      </c>
      <c r="B68">
        <v>59912305</v>
      </c>
      <c r="C68">
        <v>59912702</v>
      </c>
      <c r="D68">
        <v>34578441</v>
      </c>
      <c r="E68">
        <v>1</v>
      </c>
      <c r="F68">
        <v>1</v>
      </c>
      <c r="G68">
        <v>34498994</v>
      </c>
      <c r="H68">
        <v>3</v>
      </c>
      <c r="I68" t="s">
        <v>416</v>
      </c>
      <c r="J68" t="s">
        <v>417</v>
      </c>
      <c r="K68" t="s">
        <v>418</v>
      </c>
      <c r="L68">
        <v>1327</v>
      </c>
      <c r="N68">
        <v>1005</v>
      </c>
      <c r="O68" t="s">
        <v>419</v>
      </c>
      <c r="P68" t="s">
        <v>419</v>
      </c>
      <c r="Q68">
        <v>1</v>
      </c>
      <c r="W68">
        <v>0</v>
      </c>
      <c r="X68">
        <v>-270073672</v>
      </c>
      <c r="Y68">
        <f>AT68</f>
        <v>0.65</v>
      </c>
      <c r="AA68">
        <v>328.8</v>
      </c>
      <c r="AB68">
        <v>0</v>
      </c>
      <c r="AC68">
        <v>0</v>
      </c>
      <c r="AD68">
        <v>0</v>
      </c>
      <c r="AE68">
        <v>90.15</v>
      </c>
      <c r="AF68">
        <v>0</v>
      </c>
      <c r="AG68">
        <v>0</v>
      </c>
      <c r="AH68">
        <v>0</v>
      </c>
      <c r="AI68">
        <v>3.64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0.65</v>
      </c>
      <c r="AU68" t="s">
        <v>3</v>
      </c>
      <c r="AV68">
        <v>0</v>
      </c>
      <c r="AW68">
        <v>2</v>
      </c>
      <c r="AX68">
        <v>59912707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ROUND(Y68*Source!I91,9)</f>
        <v>1.6899999999999998E-2</v>
      </c>
      <c r="CY68">
        <f>AA68</f>
        <v>328.8</v>
      </c>
      <c r="CZ68">
        <f>AE68</f>
        <v>90.15</v>
      </c>
      <c r="DA68">
        <f>AI68</f>
        <v>3.64</v>
      </c>
      <c r="DB68">
        <f>ROUND(ROUND(AT68*CZ68,2),6)</f>
        <v>58.6</v>
      </c>
      <c r="DC68">
        <f>ROUND(ROUND(AT68*AG68,2),6)</f>
        <v>0</v>
      </c>
      <c r="DD68" t="s">
        <v>3</v>
      </c>
      <c r="DE68" t="s">
        <v>3</v>
      </c>
      <c r="DF68">
        <f>ROUND(ROUND(AE68*AI68,2)*CX68,2)</f>
        <v>5.55</v>
      </c>
      <c r="DG68">
        <f t="shared" si="17"/>
        <v>0</v>
      </c>
      <c r="DH68">
        <f t="shared" si="18"/>
        <v>0</v>
      </c>
      <c r="DI68">
        <f t="shared" si="19"/>
        <v>0</v>
      </c>
      <c r="DJ68">
        <f>DF68</f>
        <v>5.55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ROW(Source!A93)</f>
        <v>93</v>
      </c>
      <c r="B69">
        <v>59912305</v>
      </c>
      <c r="C69">
        <v>59912710</v>
      </c>
      <c r="D69">
        <v>34499000</v>
      </c>
      <c r="E69">
        <v>34498994</v>
      </c>
      <c r="F69">
        <v>1</v>
      </c>
      <c r="G69">
        <v>34498994</v>
      </c>
      <c r="H69">
        <v>1</v>
      </c>
      <c r="I69" t="s">
        <v>327</v>
      </c>
      <c r="J69" t="s">
        <v>3</v>
      </c>
      <c r="K69" t="s">
        <v>328</v>
      </c>
      <c r="L69">
        <v>1191</v>
      </c>
      <c r="N69">
        <v>1013</v>
      </c>
      <c r="O69" t="s">
        <v>329</v>
      </c>
      <c r="P69" t="s">
        <v>329</v>
      </c>
      <c r="Q69">
        <v>1</v>
      </c>
      <c r="W69">
        <v>0</v>
      </c>
      <c r="X69">
        <v>476480486</v>
      </c>
      <c r="Y69">
        <f t="shared" ref="Y69:Y77" si="20">(AT69*1.1)</f>
        <v>4.7190000000000003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4.29</v>
      </c>
      <c r="AU69" t="s">
        <v>31</v>
      </c>
      <c r="AV69">
        <v>1</v>
      </c>
      <c r="AW69">
        <v>2</v>
      </c>
      <c r="AX69">
        <v>59912722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ROUND(AT69*Source!I93*AH69*AL69,2)</f>
        <v>0</v>
      </c>
      <c r="CV69">
        <f>ROUND(Y69*Source!I93,9)</f>
        <v>1.2269399999999999</v>
      </c>
      <c r="CW69">
        <v>0</v>
      </c>
      <c r="CX69">
        <f>ROUND(Y69*Source!I93,9)</f>
        <v>1.2269399999999999</v>
      </c>
      <c r="CY69">
        <f>AD69</f>
        <v>0</v>
      </c>
      <c r="CZ69">
        <f>AH69</f>
        <v>0</v>
      </c>
      <c r="DA69">
        <f>AL69</f>
        <v>1</v>
      </c>
      <c r="DB69">
        <f t="shared" ref="DB69:DB77" si="21">ROUND((ROUND(AT69*CZ69,2)*1.1),6)</f>
        <v>0</v>
      </c>
      <c r="DC69">
        <f t="shared" ref="DC69:DC77" si="22">ROUND((ROUND(AT69*AG69,2)*1.1),6)</f>
        <v>0</v>
      </c>
      <c r="DD69" t="s">
        <v>3</v>
      </c>
      <c r="DE69" t="s">
        <v>3</v>
      </c>
      <c r="DF69">
        <f t="shared" ref="DF69:DF77" si="23">ROUND(ROUND(AE69,2)*CX69,2)</f>
        <v>0</v>
      </c>
      <c r="DG69">
        <f t="shared" si="17"/>
        <v>0</v>
      </c>
      <c r="DH69">
        <f t="shared" si="18"/>
        <v>0</v>
      </c>
      <c r="DI69">
        <f t="shared" si="19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ROW(Source!A93)</f>
        <v>93</v>
      </c>
      <c r="B70">
        <v>59912305</v>
      </c>
      <c r="C70">
        <v>59912710</v>
      </c>
      <c r="D70">
        <v>34579598</v>
      </c>
      <c r="E70">
        <v>1</v>
      </c>
      <c r="F70">
        <v>1</v>
      </c>
      <c r="G70">
        <v>34498994</v>
      </c>
      <c r="H70">
        <v>2</v>
      </c>
      <c r="I70" t="s">
        <v>340</v>
      </c>
      <c r="J70" t="s">
        <v>341</v>
      </c>
      <c r="K70" t="s">
        <v>342</v>
      </c>
      <c r="L70">
        <v>1368</v>
      </c>
      <c r="N70">
        <v>1011</v>
      </c>
      <c r="O70" t="s">
        <v>333</v>
      </c>
      <c r="P70" t="s">
        <v>333</v>
      </c>
      <c r="Q70">
        <v>1</v>
      </c>
      <c r="W70">
        <v>0</v>
      </c>
      <c r="X70">
        <v>859417347</v>
      </c>
      <c r="Y70">
        <f t="shared" si="20"/>
        <v>0.33</v>
      </c>
      <c r="AA70">
        <v>0</v>
      </c>
      <c r="AB70">
        <v>968.21</v>
      </c>
      <c r="AC70">
        <v>631.85</v>
      </c>
      <c r="AD70">
        <v>0</v>
      </c>
      <c r="AE70">
        <v>0</v>
      </c>
      <c r="AF70">
        <v>41.45</v>
      </c>
      <c r="AG70">
        <v>12.62</v>
      </c>
      <c r="AH70">
        <v>0</v>
      </c>
      <c r="AI70">
        <v>1</v>
      </c>
      <c r="AJ70">
        <v>22.31</v>
      </c>
      <c r="AK70">
        <v>47.82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0.3</v>
      </c>
      <c r="AU70" t="s">
        <v>31</v>
      </c>
      <c r="AV70">
        <v>0</v>
      </c>
      <c r="AW70">
        <v>2</v>
      </c>
      <c r="AX70">
        <v>59912723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ROUND(Y70*Source!I93*DO70,9)</f>
        <v>0</v>
      </c>
      <c r="CX70">
        <f>ROUND(Y70*Source!I93,9)</f>
        <v>8.5800000000000001E-2</v>
      </c>
      <c r="CY70">
        <f t="shared" ref="CY70:CY77" si="24">AB70</f>
        <v>968.21</v>
      </c>
      <c r="CZ70">
        <f t="shared" ref="CZ70:CZ77" si="25">AF70</f>
        <v>41.45</v>
      </c>
      <c r="DA70">
        <f t="shared" ref="DA70:DA77" si="26">AJ70</f>
        <v>22.31</v>
      </c>
      <c r="DB70">
        <f t="shared" si="21"/>
        <v>13.683999999999999</v>
      </c>
      <c r="DC70">
        <f t="shared" si="22"/>
        <v>4.1689999999999996</v>
      </c>
      <c r="DD70" t="s">
        <v>3</v>
      </c>
      <c r="DE70" t="s">
        <v>3</v>
      </c>
      <c r="DF70">
        <f t="shared" si="23"/>
        <v>0</v>
      </c>
      <c r="DG70">
        <f t="shared" ref="DG70:DG77" si="27">ROUND(ROUND(AF70*AJ70,2)*CX70,2)</f>
        <v>79.34</v>
      </c>
      <c r="DH70">
        <f t="shared" ref="DH70:DH77" si="28">ROUND(ROUND(AG70*AK70,2)*CX70,2)</f>
        <v>51.78</v>
      </c>
      <c r="DI70">
        <f t="shared" si="19"/>
        <v>0</v>
      </c>
      <c r="DJ70">
        <f t="shared" ref="DJ70:DJ77" si="29">DG70</f>
        <v>79.34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ROW(Source!A93)</f>
        <v>93</v>
      </c>
      <c r="B71">
        <v>59912305</v>
      </c>
      <c r="C71">
        <v>59912710</v>
      </c>
      <c r="D71">
        <v>34579878</v>
      </c>
      <c r="E71">
        <v>1</v>
      </c>
      <c r="F71">
        <v>1</v>
      </c>
      <c r="G71">
        <v>34498994</v>
      </c>
      <c r="H71">
        <v>2</v>
      </c>
      <c r="I71" t="s">
        <v>420</v>
      </c>
      <c r="J71" t="s">
        <v>421</v>
      </c>
      <c r="K71" t="s">
        <v>422</v>
      </c>
      <c r="L71">
        <v>1368</v>
      </c>
      <c r="N71">
        <v>1011</v>
      </c>
      <c r="O71" t="s">
        <v>333</v>
      </c>
      <c r="P71" t="s">
        <v>333</v>
      </c>
      <c r="Q71">
        <v>1</v>
      </c>
      <c r="W71">
        <v>0</v>
      </c>
      <c r="X71">
        <v>1218242136</v>
      </c>
      <c r="Y71">
        <f t="shared" si="20"/>
        <v>0.33</v>
      </c>
      <c r="AA71">
        <v>0</v>
      </c>
      <c r="AB71">
        <v>2293.67</v>
      </c>
      <c r="AC71">
        <v>727.98</v>
      </c>
      <c r="AD71">
        <v>0</v>
      </c>
      <c r="AE71">
        <v>0</v>
      </c>
      <c r="AF71">
        <v>153.94999999999999</v>
      </c>
      <c r="AG71">
        <v>14.54</v>
      </c>
      <c r="AH71">
        <v>0</v>
      </c>
      <c r="AI71">
        <v>1</v>
      </c>
      <c r="AJ71">
        <v>14.23</v>
      </c>
      <c r="AK71">
        <v>47.82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</v>
      </c>
      <c r="AU71" t="s">
        <v>31</v>
      </c>
      <c r="AV71">
        <v>0</v>
      </c>
      <c r="AW71">
        <v>2</v>
      </c>
      <c r="AX71">
        <v>59912724</v>
      </c>
      <c r="AY71">
        <v>1</v>
      </c>
      <c r="AZ71">
        <v>0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ROUND(Y71*Source!I93*DO71,9)</f>
        <v>0</v>
      </c>
      <c r="CX71">
        <f>ROUND(Y71*Source!I93,9)</f>
        <v>8.5800000000000001E-2</v>
      </c>
      <c r="CY71">
        <f t="shared" si="24"/>
        <v>2293.67</v>
      </c>
      <c r="CZ71">
        <f t="shared" si="25"/>
        <v>153.94999999999999</v>
      </c>
      <c r="DA71">
        <f t="shared" si="26"/>
        <v>14.23</v>
      </c>
      <c r="DB71">
        <f t="shared" si="21"/>
        <v>50.808999999999997</v>
      </c>
      <c r="DC71">
        <f t="shared" si="22"/>
        <v>4.7960000000000003</v>
      </c>
      <c r="DD71" t="s">
        <v>3</v>
      </c>
      <c r="DE71" t="s">
        <v>3</v>
      </c>
      <c r="DF71">
        <f t="shared" si="23"/>
        <v>0</v>
      </c>
      <c r="DG71">
        <f t="shared" si="27"/>
        <v>187.96</v>
      </c>
      <c r="DH71">
        <f t="shared" si="28"/>
        <v>59.66</v>
      </c>
      <c r="DI71">
        <f t="shared" si="19"/>
        <v>0</v>
      </c>
      <c r="DJ71">
        <f t="shared" si="29"/>
        <v>187.96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ROW(Source!A93)</f>
        <v>93</v>
      </c>
      <c r="B72">
        <v>59912305</v>
      </c>
      <c r="C72">
        <v>59912710</v>
      </c>
      <c r="D72">
        <v>34579788</v>
      </c>
      <c r="E72">
        <v>1</v>
      </c>
      <c r="F72">
        <v>1</v>
      </c>
      <c r="G72">
        <v>34498994</v>
      </c>
      <c r="H72">
        <v>2</v>
      </c>
      <c r="I72" t="s">
        <v>400</v>
      </c>
      <c r="J72" t="s">
        <v>409</v>
      </c>
      <c r="K72" t="s">
        <v>402</v>
      </c>
      <c r="L72">
        <v>1368</v>
      </c>
      <c r="N72">
        <v>1011</v>
      </c>
      <c r="O72" t="s">
        <v>333</v>
      </c>
      <c r="P72" t="s">
        <v>333</v>
      </c>
      <c r="Q72">
        <v>1</v>
      </c>
      <c r="W72">
        <v>0</v>
      </c>
      <c r="X72">
        <v>1748874336</v>
      </c>
      <c r="Y72">
        <f t="shared" si="20"/>
        <v>0.33</v>
      </c>
      <c r="AA72">
        <v>0</v>
      </c>
      <c r="AB72">
        <v>1935.7</v>
      </c>
      <c r="AC72">
        <v>631.85</v>
      </c>
      <c r="AD72">
        <v>0</v>
      </c>
      <c r="AE72">
        <v>0</v>
      </c>
      <c r="AF72">
        <v>140.38</v>
      </c>
      <c r="AG72">
        <v>12.62</v>
      </c>
      <c r="AH72">
        <v>0</v>
      </c>
      <c r="AI72">
        <v>1</v>
      </c>
      <c r="AJ72">
        <v>13.17</v>
      </c>
      <c r="AK72">
        <v>47.82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0.3</v>
      </c>
      <c r="AU72" t="s">
        <v>31</v>
      </c>
      <c r="AV72">
        <v>0</v>
      </c>
      <c r="AW72">
        <v>2</v>
      </c>
      <c r="AX72">
        <v>59912725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ROUND(Y72*Source!I93*DO72,9)</f>
        <v>0</v>
      </c>
      <c r="CX72">
        <f>ROUND(Y72*Source!I93,9)</f>
        <v>8.5800000000000001E-2</v>
      </c>
      <c r="CY72">
        <f t="shared" si="24"/>
        <v>1935.7</v>
      </c>
      <c r="CZ72">
        <f t="shared" si="25"/>
        <v>140.38</v>
      </c>
      <c r="DA72">
        <f t="shared" si="26"/>
        <v>13.17</v>
      </c>
      <c r="DB72">
        <f t="shared" si="21"/>
        <v>46.320999999999998</v>
      </c>
      <c r="DC72">
        <f t="shared" si="22"/>
        <v>4.1689999999999996</v>
      </c>
      <c r="DD72" t="s">
        <v>3</v>
      </c>
      <c r="DE72" t="s">
        <v>3</v>
      </c>
      <c r="DF72">
        <f t="shared" si="23"/>
        <v>0</v>
      </c>
      <c r="DG72">
        <f t="shared" si="27"/>
        <v>158.63</v>
      </c>
      <c r="DH72">
        <f t="shared" si="28"/>
        <v>51.78</v>
      </c>
      <c r="DI72">
        <f t="shared" si="19"/>
        <v>0</v>
      </c>
      <c r="DJ72">
        <f t="shared" si="29"/>
        <v>158.63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ROW(Source!A93)</f>
        <v>93</v>
      </c>
      <c r="B73">
        <v>59912305</v>
      </c>
      <c r="C73">
        <v>59912710</v>
      </c>
      <c r="D73">
        <v>34579787</v>
      </c>
      <c r="E73">
        <v>1</v>
      </c>
      <c r="F73">
        <v>1</v>
      </c>
      <c r="G73">
        <v>34498994</v>
      </c>
      <c r="H73">
        <v>2</v>
      </c>
      <c r="I73" t="s">
        <v>423</v>
      </c>
      <c r="J73" t="s">
        <v>424</v>
      </c>
      <c r="K73" t="s">
        <v>425</v>
      </c>
      <c r="L73">
        <v>1368</v>
      </c>
      <c r="N73">
        <v>1011</v>
      </c>
      <c r="O73" t="s">
        <v>333</v>
      </c>
      <c r="P73" t="s">
        <v>333</v>
      </c>
      <c r="Q73">
        <v>1</v>
      </c>
      <c r="W73">
        <v>0</v>
      </c>
      <c r="X73">
        <v>-846060103</v>
      </c>
      <c r="Y73">
        <f t="shared" si="20"/>
        <v>0.33</v>
      </c>
      <c r="AA73">
        <v>0</v>
      </c>
      <c r="AB73">
        <v>3392.93</v>
      </c>
      <c r="AC73">
        <v>932.26</v>
      </c>
      <c r="AD73">
        <v>0</v>
      </c>
      <c r="AE73">
        <v>0</v>
      </c>
      <c r="AF73">
        <v>260.5</v>
      </c>
      <c r="AG73">
        <v>18.62</v>
      </c>
      <c r="AH73">
        <v>0</v>
      </c>
      <c r="AI73">
        <v>1</v>
      </c>
      <c r="AJ73">
        <v>12.44</v>
      </c>
      <c r="AK73">
        <v>47.82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0.3</v>
      </c>
      <c r="AU73" t="s">
        <v>31</v>
      </c>
      <c r="AV73">
        <v>0</v>
      </c>
      <c r="AW73">
        <v>2</v>
      </c>
      <c r="AX73">
        <v>59912726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ROUND(Y73*Source!I93*DO73,9)</f>
        <v>0</v>
      </c>
      <c r="CX73">
        <f>ROUND(Y73*Source!I93,9)</f>
        <v>8.5800000000000001E-2</v>
      </c>
      <c r="CY73">
        <f t="shared" si="24"/>
        <v>3392.93</v>
      </c>
      <c r="CZ73">
        <f t="shared" si="25"/>
        <v>260.5</v>
      </c>
      <c r="DA73">
        <f t="shared" si="26"/>
        <v>12.44</v>
      </c>
      <c r="DB73">
        <f t="shared" si="21"/>
        <v>85.965000000000003</v>
      </c>
      <c r="DC73">
        <f t="shared" si="22"/>
        <v>6.149</v>
      </c>
      <c r="DD73" t="s">
        <v>3</v>
      </c>
      <c r="DE73" t="s">
        <v>3</v>
      </c>
      <c r="DF73">
        <f t="shared" si="23"/>
        <v>0</v>
      </c>
      <c r="DG73">
        <f t="shared" si="27"/>
        <v>278.05</v>
      </c>
      <c r="DH73">
        <f t="shared" si="28"/>
        <v>76.400000000000006</v>
      </c>
      <c r="DI73">
        <f t="shared" si="19"/>
        <v>0</v>
      </c>
      <c r="DJ73">
        <f t="shared" si="29"/>
        <v>278.05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ROW(Source!A93)</f>
        <v>93</v>
      </c>
      <c r="B74">
        <v>59912305</v>
      </c>
      <c r="C74">
        <v>59912710</v>
      </c>
      <c r="D74">
        <v>34579803</v>
      </c>
      <c r="E74">
        <v>1</v>
      </c>
      <c r="F74">
        <v>1</v>
      </c>
      <c r="G74">
        <v>34498994</v>
      </c>
      <c r="H74">
        <v>2</v>
      </c>
      <c r="I74" t="s">
        <v>426</v>
      </c>
      <c r="J74" t="s">
        <v>427</v>
      </c>
      <c r="K74" t="s">
        <v>428</v>
      </c>
      <c r="L74">
        <v>1368</v>
      </c>
      <c r="N74">
        <v>1011</v>
      </c>
      <c r="O74" t="s">
        <v>333</v>
      </c>
      <c r="P74" t="s">
        <v>333</v>
      </c>
      <c r="Q74">
        <v>1</v>
      </c>
      <c r="W74">
        <v>0</v>
      </c>
      <c r="X74">
        <v>1040789230</v>
      </c>
      <c r="Y74">
        <f t="shared" si="20"/>
        <v>0.33</v>
      </c>
      <c r="AA74">
        <v>0</v>
      </c>
      <c r="AB74">
        <v>2327.38</v>
      </c>
      <c r="AC74">
        <v>727.98</v>
      </c>
      <c r="AD74">
        <v>0</v>
      </c>
      <c r="AE74">
        <v>0</v>
      </c>
      <c r="AF74">
        <v>163.81</v>
      </c>
      <c r="AG74">
        <v>14.54</v>
      </c>
      <c r="AH74">
        <v>0</v>
      </c>
      <c r="AI74">
        <v>1</v>
      </c>
      <c r="AJ74">
        <v>13.57</v>
      </c>
      <c r="AK74">
        <v>47.82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0.3</v>
      </c>
      <c r="AU74" t="s">
        <v>31</v>
      </c>
      <c r="AV74">
        <v>0</v>
      </c>
      <c r="AW74">
        <v>2</v>
      </c>
      <c r="AX74">
        <v>59912727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ROUND(Y74*Source!I93*DO74,9)</f>
        <v>0</v>
      </c>
      <c r="CX74">
        <f>ROUND(Y74*Source!I93,9)</f>
        <v>8.5800000000000001E-2</v>
      </c>
      <c r="CY74">
        <f t="shared" si="24"/>
        <v>2327.38</v>
      </c>
      <c r="CZ74">
        <f t="shared" si="25"/>
        <v>163.81</v>
      </c>
      <c r="DA74">
        <f t="shared" si="26"/>
        <v>13.57</v>
      </c>
      <c r="DB74">
        <f t="shared" si="21"/>
        <v>54.054000000000002</v>
      </c>
      <c r="DC74">
        <f t="shared" si="22"/>
        <v>4.7960000000000003</v>
      </c>
      <c r="DD74" t="s">
        <v>3</v>
      </c>
      <c r="DE74" t="s">
        <v>3</v>
      </c>
      <c r="DF74">
        <f t="shared" si="23"/>
        <v>0</v>
      </c>
      <c r="DG74">
        <f t="shared" si="27"/>
        <v>190.72</v>
      </c>
      <c r="DH74">
        <f t="shared" si="28"/>
        <v>59.66</v>
      </c>
      <c r="DI74">
        <f t="shared" si="19"/>
        <v>0</v>
      </c>
      <c r="DJ74">
        <f t="shared" si="29"/>
        <v>190.72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ROW(Source!A93)</f>
        <v>93</v>
      </c>
      <c r="B75">
        <v>59912305</v>
      </c>
      <c r="C75">
        <v>59912710</v>
      </c>
      <c r="D75">
        <v>34579772</v>
      </c>
      <c r="E75">
        <v>1</v>
      </c>
      <c r="F75">
        <v>1</v>
      </c>
      <c r="G75">
        <v>34498994</v>
      </c>
      <c r="H75">
        <v>2</v>
      </c>
      <c r="I75" t="s">
        <v>429</v>
      </c>
      <c r="J75" t="s">
        <v>430</v>
      </c>
      <c r="K75" t="s">
        <v>431</v>
      </c>
      <c r="L75">
        <v>1368</v>
      </c>
      <c r="N75">
        <v>1011</v>
      </c>
      <c r="O75" t="s">
        <v>333</v>
      </c>
      <c r="P75" t="s">
        <v>333</v>
      </c>
      <c r="Q75">
        <v>1</v>
      </c>
      <c r="W75">
        <v>0</v>
      </c>
      <c r="X75">
        <v>573529191</v>
      </c>
      <c r="Y75">
        <f t="shared" si="20"/>
        <v>0.33</v>
      </c>
      <c r="AA75">
        <v>0</v>
      </c>
      <c r="AB75">
        <v>3816.6</v>
      </c>
      <c r="AC75">
        <v>727.98</v>
      </c>
      <c r="AD75">
        <v>0</v>
      </c>
      <c r="AE75">
        <v>0</v>
      </c>
      <c r="AF75">
        <v>283.89999999999998</v>
      </c>
      <c r="AG75">
        <v>14.54</v>
      </c>
      <c r="AH75">
        <v>0</v>
      </c>
      <c r="AI75">
        <v>1</v>
      </c>
      <c r="AJ75">
        <v>12.84</v>
      </c>
      <c r="AK75">
        <v>47.82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</v>
      </c>
      <c r="AU75" t="s">
        <v>31</v>
      </c>
      <c r="AV75">
        <v>0</v>
      </c>
      <c r="AW75">
        <v>2</v>
      </c>
      <c r="AX75">
        <v>59912728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ROUND(Y75*Source!I93*DO75,9)</f>
        <v>0</v>
      </c>
      <c r="CX75">
        <f>ROUND(Y75*Source!I93,9)</f>
        <v>8.5800000000000001E-2</v>
      </c>
      <c r="CY75">
        <f t="shared" si="24"/>
        <v>3816.6</v>
      </c>
      <c r="CZ75">
        <f t="shared" si="25"/>
        <v>283.89999999999998</v>
      </c>
      <c r="DA75">
        <f t="shared" si="26"/>
        <v>12.84</v>
      </c>
      <c r="DB75">
        <f t="shared" si="21"/>
        <v>93.686999999999998</v>
      </c>
      <c r="DC75">
        <f t="shared" si="22"/>
        <v>4.7960000000000003</v>
      </c>
      <c r="DD75" t="s">
        <v>3</v>
      </c>
      <c r="DE75" t="s">
        <v>3</v>
      </c>
      <c r="DF75">
        <f t="shared" si="23"/>
        <v>0</v>
      </c>
      <c r="DG75">
        <f t="shared" si="27"/>
        <v>312.77</v>
      </c>
      <c r="DH75">
        <f t="shared" si="28"/>
        <v>59.66</v>
      </c>
      <c r="DI75">
        <f t="shared" si="19"/>
        <v>0</v>
      </c>
      <c r="DJ75">
        <f t="shared" si="29"/>
        <v>312.77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ROW(Source!A93)</f>
        <v>93</v>
      </c>
      <c r="B76">
        <v>59912305</v>
      </c>
      <c r="C76">
        <v>59912710</v>
      </c>
      <c r="D76">
        <v>34579799</v>
      </c>
      <c r="E76">
        <v>1</v>
      </c>
      <c r="F76">
        <v>1</v>
      </c>
      <c r="G76">
        <v>34498994</v>
      </c>
      <c r="H76">
        <v>2</v>
      </c>
      <c r="I76" t="s">
        <v>432</v>
      </c>
      <c r="J76" t="s">
        <v>433</v>
      </c>
      <c r="K76" t="s">
        <v>434</v>
      </c>
      <c r="L76">
        <v>1368</v>
      </c>
      <c r="N76">
        <v>1011</v>
      </c>
      <c r="O76" t="s">
        <v>333</v>
      </c>
      <c r="P76" t="s">
        <v>333</v>
      </c>
      <c r="Q76">
        <v>1</v>
      </c>
      <c r="W76">
        <v>0</v>
      </c>
      <c r="X76">
        <v>-504674522</v>
      </c>
      <c r="Y76">
        <f t="shared" si="20"/>
        <v>0.33</v>
      </c>
      <c r="AA76">
        <v>0</v>
      </c>
      <c r="AB76">
        <v>2735.3</v>
      </c>
      <c r="AC76">
        <v>847.64</v>
      </c>
      <c r="AD76">
        <v>0</v>
      </c>
      <c r="AE76">
        <v>0</v>
      </c>
      <c r="AF76">
        <v>189.45</v>
      </c>
      <c r="AG76">
        <v>16.93</v>
      </c>
      <c r="AH76">
        <v>0</v>
      </c>
      <c r="AI76">
        <v>1</v>
      </c>
      <c r="AJ76">
        <v>13.79</v>
      </c>
      <c r="AK76">
        <v>47.82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0.3</v>
      </c>
      <c r="AU76" t="s">
        <v>31</v>
      </c>
      <c r="AV76">
        <v>0</v>
      </c>
      <c r="AW76">
        <v>2</v>
      </c>
      <c r="AX76">
        <v>59912729</v>
      </c>
      <c r="AY76">
        <v>1</v>
      </c>
      <c r="AZ76">
        <v>0</v>
      </c>
      <c r="BA76">
        <v>77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ROUND(Y76*Source!I93*DO76,9)</f>
        <v>0</v>
      </c>
      <c r="CX76">
        <f>ROUND(Y76*Source!I93,9)</f>
        <v>8.5800000000000001E-2</v>
      </c>
      <c r="CY76">
        <f t="shared" si="24"/>
        <v>2735.3</v>
      </c>
      <c r="CZ76">
        <f t="shared" si="25"/>
        <v>189.45</v>
      </c>
      <c r="DA76">
        <f t="shared" si="26"/>
        <v>13.79</v>
      </c>
      <c r="DB76">
        <f t="shared" si="21"/>
        <v>62.524000000000001</v>
      </c>
      <c r="DC76">
        <f t="shared" si="22"/>
        <v>5.5880000000000001</v>
      </c>
      <c r="DD76" t="s">
        <v>3</v>
      </c>
      <c r="DE76" t="s">
        <v>3</v>
      </c>
      <c r="DF76">
        <f t="shared" si="23"/>
        <v>0</v>
      </c>
      <c r="DG76">
        <f t="shared" si="27"/>
        <v>224.15</v>
      </c>
      <c r="DH76">
        <f t="shared" si="28"/>
        <v>69.459999999999994</v>
      </c>
      <c r="DI76">
        <f t="shared" si="19"/>
        <v>0</v>
      </c>
      <c r="DJ76">
        <f t="shared" si="29"/>
        <v>224.15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ROW(Source!A93)</f>
        <v>93</v>
      </c>
      <c r="B77">
        <v>59912305</v>
      </c>
      <c r="C77">
        <v>59912710</v>
      </c>
      <c r="D77">
        <v>34579798</v>
      </c>
      <c r="E77">
        <v>1</v>
      </c>
      <c r="F77">
        <v>1</v>
      </c>
      <c r="G77">
        <v>34498994</v>
      </c>
      <c r="H77">
        <v>2</v>
      </c>
      <c r="I77" t="s">
        <v>403</v>
      </c>
      <c r="J77" t="s">
        <v>404</v>
      </c>
      <c r="K77" t="s">
        <v>405</v>
      </c>
      <c r="L77">
        <v>1368</v>
      </c>
      <c r="N77">
        <v>1011</v>
      </c>
      <c r="O77" t="s">
        <v>333</v>
      </c>
      <c r="P77" t="s">
        <v>333</v>
      </c>
      <c r="Q77">
        <v>1</v>
      </c>
      <c r="W77">
        <v>0</v>
      </c>
      <c r="X77">
        <v>116416571</v>
      </c>
      <c r="Y77">
        <f t="shared" si="20"/>
        <v>0.9900000000000001</v>
      </c>
      <c r="AA77">
        <v>0</v>
      </c>
      <c r="AB77">
        <v>2630.35</v>
      </c>
      <c r="AC77">
        <v>847.64</v>
      </c>
      <c r="AD77">
        <v>0</v>
      </c>
      <c r="AE77">
        <v>0</v>
      </c>
      <c r="AF77">
        <v>180.35</v>
      </c>
      <c r="AG77">
        <v>16.93</v>
      </c>
      <c r="AH77">
        <v>0</v>
      </c>
      <c r="AI77">
        <v>1</v>
      </c>
      <c r="AJ77">
        <v>13.93</v>
      </c>
      <c r="AK77">
        <v>47.82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0.9</v>
      </c>
      <c r="AU77" t="s">
        <v>31</v>
      </c>
      <c r="AV77">
        <v>0</v>
      </c>
      <c r="AW77">
        <v>2</v>
      </c>
      <c r="AX77">
        <v>59912730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ROUND(Y77*Source!I93*DO77,9)</f>
        <v>0</v>
      </c>
      <c r="CX77">
        <f>ROUND(Y77*Source!I93,9)</f>
        <v>0.25740000000000002</v>
      </c>
      <c r="CY77">
        <f t="shared" si="24"/>
        <v>2630.35</v>
      </c>
      <c r="CZ77">
        <f t="shared" si="25"/>
        <v>180.35</v>
      </c>
      <c r="DA77">
        <f t="shared" si="26"/>
        <v>13.93</v>
      </c>
      <c r="DB77">
        <f t="shared" si="21"/>
        <v>178.55199999999999</v>
      </c>
      <c r="DC77">
        <f t="shared" si="22"/>
        <v>16.763999999999999</v>
      </c>
      <c r="DD77" t="s">
        <v>3</v>
      </c>
      <c r="DE77" t="s">
        <v>3</v>
      </c>
      <c r="DF77">
        <f t="shared" si="23"/>
        <v>0</v>
      </c>
      <c r="DG77">
        <f t="shared" si="27"/>
        <v>646.66</v>
      </c>
      <c r="DH77">
        <f t="shared" si="28"/>
        <v>208.39</v>
      </c>
      <c r="DI77">
        <f t="shared" si="19"/>
        <v>0</v>
      </c>
      <c r="DJ77">
        <f t="shared" si="29"/>
        <v>646.66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ROW(Source!A93)</f>
        <v>93</v>
      </c>
      <c r="B78">
        <v>59912305</v>
      </c>
      <c r="C78">
        <v>59912710</v>
      </c>
      <c r="D78">
        <v>34573316</v>
      </c>
      <c r="E78">
        <v>1</v>
      </c>
      <c r="F78">
        <v>1</v>
      </c>
      <c r="G78">
        <v>34498994</v>
      </c>
      <c r="H78">
        <v>3</v>
      </c>
      <c r="I78" t="s">
        <v>435</v>
      </c>
      <c r="J78" t="s">
        <v>436</v>
      </c>
      <c r="K78" t="s">
        <v>437</v>
      </c>
      <c r="L78">
        <v>1348</v>
      </c>
      <c r="N78">
        <v>1009</v>
      </c>
      <c r="O78" t="s">
        <v>240</v>
      </c>
      <c r="P78" t="s">
        <v>240</v>
      </c>
      <c r="Q78">
        <v>1000</v>
      </c>
      <c r="W78">
        <v>0</v>
      </c>
      <c r="X78">
        <v>-323380030</v>
      </c>
      <c r="Y78">
        <f>AT78</f>
        <v>0.04</v>
      </c>
      <c r="AA78">
        <v>23567.68</v>
      </c>
      <c r="AB78">
        <v>0</v>
      </c>
      <c r="AC78">
        <v>0</v>
      </c>
      <c r="AD78">
        <v>0</v>
      </c>
      <c r="AE78">
        <v>1445.87</v>
      </c>
      <c r="AF78">
        <v>0</v>
      </c>
      <c r="AG78">
        <v>0</v>
      </c>
      <c r="AH78">
        <v>0</v>
      </c>
      <c r="AI78">
        <v>16.3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0.04</v>
      </c>
      <c r="AU78" t="s">
        <v>3</v>
      </c>
      <c r="AV78">
        <v>0</v>
      </c>
      <c r="AW78">
        <v>2</v>
      </c>
      <c r="AX78">
        <v>59912731</v>
      </c>
      <c r="AY78">
        <v>1</v>
      </c>
      <c r="AZ78">
        <v>0</v>
      </c>
      <c r="BA78">
        <v>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ROUND(Y78*Source!I93,9)</f>
        <v>1.04E-2</v>
      </c>
      <c r="CY78">
        <f>AA78</f>
        <v>23567.68</v>
      </c>
      <c r="CZ78">
        <f>AE78</f>
        <v>1445.87</v>
      </c>
      <c r="DA78">
        <f>AI78</f>
        <v>16.3</v>
      </c>
      <c r="DB78">
        <f>ROUND(ROUND(AT78*CZ78,2),6)</f>
        <v>57.83</v>
      </c>
      <c r="DC78">
        <f>ROUND(ROUND(AT78*AG78,2),6)</f>
        <v>0</v>
      </c>
      <c r="DD78" t="s">
        <v>3</v>
      </c>
      <c r="DE78" t="s">
        <v>3</v>
      </c>
      <c r="DF78">
        <f>ROUND(ROUND(AE78*AI78,2)*CX78,2)</f>
        <v>245.1</v>
      </c>
      <c r="DG78">
        <f>ROUND(ROUND(AF78,2)*CX78,2)</f>
        <v>0</v>
      </c>
      <c r="DH78">
        <f>ROUND(ROUND(AG78,2)*CX78,2)</f>
        <v>0</v>
      </c>
      <c r="DI78">
        <f t="shared" si="19"/>
        <v>0</v>
      </c>
      <c r="DJ78">
        <f>DF78</f>
        <v>245.1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ROW(Source!A93)</f>
        <v>93</v>
      </c>
      <c r="B79">
        <v>59912305</v>
      </c>
      <c r="C79">
        <v>59912710</v>
      </c>
      <c r="D79">
        <v>34573329</v>
      </c>
      <c r="E79">
        <v>1</v>
      </c>
      <c r="F79">
        <v>1</v>
      </c>
      <c r="G79">
        <v>34498994</v>
      </c>
      <c r="H79">
        <v>3</v>
      </c>
      <c r="I79" t="s">
        <v>238</v>
      </c>
      <c r="J79" t="s">
        <v>241</v>
      </c>
      <c r="K79" t="s">
        <v>239</v>
      </c>
      <c r="L79">
        <v>1348</v>
      </c>
      <c r="N79">
        <v>1009</v>
      </c>
      <c r="O79" t="s">
        <v>240</v>
      </c>
      <c r="P79" t="s">
        <v>240</v>
      </c>
      <c r="Q79">
        <v>1000</v>
      </c>
      <c r="W79">
        <v>0</v>
      </c>
      <c r="X79">
        <v>1922838849</v>
      </c>
      <c r="Y79">
        <f>AT79</f>
        <v>9.58</v>
      </c>
      <c r="AA79">
        <v>4408.96</v>
      </c>
      <c r="AB79">
        <v>0</v>
      </c>
      <c r="AC79">
        <v>0</v>
      </c>
      <c r="AD79">
        <v>0</v>
      </c>
      <c r="AE79">
        <v>296.7</v>
      </c>
      <c r="AF79">
        <v>0</v>
      </c>
      <c r="AG79">
        <v>0</v>
      </c>
      <c r="AH79">
        <v>0</v>
      </c>
      <c r="AI79">
        <v>14.86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9.58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ROUND(Y79*Source!I93,9)</f>
        <v>2.4908000000000001</v>
      </c>
      <c r="CY79">
        <f>AA79</f>
        <v>4408.96</v>
      </c>
      <c r="CZ79">
        <f>AE79</f>
        <v>296.7</v>
      </c>
      <c r="DA79">
        <f>AI79</f>
        <v>14.86</v>
      </c>
      <c r="DB79">
        <f>ROUND(ROUND(AT79*CZ79,2),6)</f>
        <v>2842.39</v>
      </c>
      <c r="DC79">
        <f>ROUND(ROUND(AT79*AG79,2),6)</f>
        <v>0</v>
      </c>
      <c r="DD79" t="s">
        <v>3</v>
      </c>
      <c r="DE79" t="s">
        <v>3</v>
      </c>
      <c r="DF79">
        <f>ROUND(ROUND(AE79*AI79,2)*CX79,2)</f>
        <v>10981.84</v>
      </c>
      <c r="DG79">
        <f>ROUND(ROUND(AF79,2)*CX79,2)</f>
        <v>0</v>
      </c>
      <c r="DH79">
        <f>ROUND(ROUND(AG79,2)*CX79,2)</f>
        <v>0</v>
      </c>
      <c r="DI79">
        <f t="shared" si="19"/>
        <v>0</v>
      </c>
      <c r="DJ79">
        <f>DF79</f>
        <v>10981.84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ROW(Source!A95)</f>
        <v>95</v>
      </c>
      <c r="B80">
        <v>59912305</v>
      </c>
      <c r="C80">
        <v>59912734</v>
      </c>
      <c r="D80">
        <v>34499000</v>
      </c>
      <c r="E80">
        <v>34498994</v>
      </c>
      <c r="F80">
        <v>1</v>
      </c>
      <c r="G80">
        <v>34498994</v>
      </c>
      <c r="H80">
        <v>1</v>
      </c>
      <c r="I80" t="s">
        <v>327</v>
      </c>
      <c r="J80" t="s">
        <v>3</v>
      </c>
      <c r="K80" t="s">
        <v>328</v>
      </c>
      <c r="L80">
        <v>1191</v>
      </c>
      <c r="N80">
        <v>1013</v>
      </c>
      <c r="O80" t="s">
        <v>329</v>
      </c>
      <c r="P80" t="s">
        <v>329</v>
      </c>
      <c r="Q80">
        <v>1</v>
      </c>
      <c r="W80">
        <v>0</v>
      </c>
      <c r="X80">
        <v>476480486</v>
      </c>
      <c r="Y80">
        <f>(AT80*1.1*3)</f>
        <v>1.7490000000000001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0.53</v>
      </c>
      <c r="AU80" t="s">
        <v>246</v>
      </c>
      <c r="AV80">
        <v>1</v>
      </c>
      <c r="AW80">
        <v>2</v>
      </c>
      <c r="AX80">
        <v>59912740</v>
      </c>
      <c r="AY80">
        <v>1</v>
      </c>
      <c r="AZ80">
        <v>0</v>
      </c>
      <c r="BA80">
        <v>81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ROUND(AT80*Source!I95*AH80*AL80,2)</f>
        <v>0</v>
      </c>
      <c r="CV80">
        <f>ROUND(Y80*Source!I95,9)</f>
        <v>0.45473999999999998</v>
      </c>
      <c r="CW80">
        <v>0</v>
      </c>
      <c r="CX80">
        <f>ROUND(Y80*Source!I95,9)</f>
        <v>0.45473999999999998</v>
      </c>
      <c r="CY80">
        <f>AD80</f>
        <v>0</v>
      </c>
      <c r="CZ80">
        <f>AH80</f>
        <v>0</v>
      </c>
      <c r="DA80">
        <f>AL80</f>
        <v>1</v>
      </c>
      <c r="DB80">
        <f>ROUND((ROUND(AT80*CZ80,2)*1.1*3),6)</f>
        <v>0</v>
      </c>
      <c r="DC80">
        <f>ROUND((ROUND(AT80*AG80,2)*1.1*3),6)</f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0</v>
      </c>
      <c r="DH80">
        <f>ROUND(ROUND(AG80,2)*CX80,2)</f>
        <v>0</v>
      </c>
      <c r="DI80">
        <f t="shared" si="19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ROW(Source!A95)</f>
        <v>95</v>
      </c>
      <c r="B81">
        <v>59912305</v>
      </c>
      <c r="C81">
        <v>59912734</v>
      </c>
      <c r="D81">
        <v>34579878</v>
      </c>
      <c r="E81">
        <v>1</v>
      </c>
      <c r="F81">
        <v>1</v>
      </c>
      <c r="G81">
        <v>34498994</v>
      </c>
      <c r="H81">
        <v>2</v>
      </c>
      <c r="I81" t="s">
        <v>420</v>
      </c>
      <c r="J81" t="s">
        <v>421</v>
      </c>
      <c r="K81" t="s">
        <v>422</v>
      </c>
      <c r="L81">
        <v>1368</v>
      </c>
      <c r="N81">
        <v>1011</v>
      </c>
      <c r="O81" t="s">
        <v>333</v>
      </c>
      <c r="P81" t="s">
        <v>333</v>
      </c>
      <c r="Q81">
        <v>1</v>
      </c>
      <c r="W81">
        <v>0</v>
      </c>
      <c r="X81">
        <v>1218242136</v>
      </c>
      <c r="Y81">
        <f>(AT81*1.1*3)</f>
        <v>0.2475</v>
      </c>
      <c r="AA81">
        <v>0</v>
      </c>
      <c r="AB81">
        <v>2293.67</v>
      </c>
      <c r="AC81">
        <v>727.98</v>
      </c>
      <c r="AD81">
        <v>0</v>
      </c>
      <c r="AE81">
        <v>0</v>
      </c>
      <c r="AF81">
        <v>153.94999999999999</v>
      </c>
      <c r="AG81">
        <v>14.54</v>
      </c>
      <c r="AH81">
        <v>0</v>
      </c>
      <c r="AI81">
        <v>1</v>
      </c>
      <c r="AJ81">
        <v>14.23</v>
      </c>
      <c r="AK81">
        <v>47.82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7.4999999999999997E-2</v>
      </c>
      <c r="AU81" t="s">
        <v>246</v>
      </c>
      <c r="AV81">
        <v>0</v>
      </c>
      <c r="AW81">
        <v>2</v>
      </c>
      <c r="AX81">
        <v>59912741</v>
      </c>
      <c r="AY81">
        <v>1</v>
      </c>
      <c r="AZ81">
        <v>0</v>
      </c>
      <c r="BA81">
        <v>82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ROUND(Y81*Source!I95*DO81,9)</f>
        <v>0</v>
      </c>
      <c r="CX81">
        <f>ROUND(Y81*Source!I95,9)</f>
        <v>6.4350000000000004E-2</v>
      </c>
      <c r="CY81">
        <f>AB81</f>
        <v>2293.67</v>
      </c>
      <c r="CZ81">
        <f>AF81</f>
        <v>153.94999999999999</v>
      </c>
      <c r="DA81">
        <f>AJ81</f>
        <v>14.23</v>
      </c>
      <c r="DB81">
        <f>ROUND((ROUND(AT81*CZ81,2)*1.1*3),6)</f>
        <v>38.115000000000002</v>
      </c>
      <c r="DC81">
        <f>ROUND((ROUND(AT81*AG81,2)*1.1*3),6)</f>
        <v>3.597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140.97</v>
      </c>
      <c r="DH81">
        <f>ROUND(ROUND(AG81*AK81,2)*CX81,2)</f>
        <v>44.74</v>
      </c>
      <c r="DI81">
        <f t="shared" si="19"/>
        <v>0</v>
      </c>
      <c r="DJ81">
        <f>DG81</f>
        <v>140.97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ROW(Source!A95)</f>
        <v>95</v>
      </c>
      <c r="B82">
        <v>59912305</v>
      </c>
      <c r="C82">
        <v>59912734</v>
      </c>
      <c r="D82">
        <v>34579772</v>
      </c>
      <c r="E82">
        <v>1</v>
      </c>
      <c r="F82">
        <v>1</v>
      </c>
      <c r="G82">
        <v>34498994</v>
      </c>
      <c r="H82">
        <v>2</v>
      </c>
      <c r="I82" t="s">
        <v>429</v>
      </c>
      <c r="J82" t="s">
        <v>430</v>
      </c>
      <c r="K82" t="s">
        <v>431</v>
      </c>
      <c r="L82">
        <v>1368</v>
      </c>
      <c r="N82">
        <v>1011</v>
      </c>
      <c r="O82" t="s">
        <v>333</v>
      </c>
      <c r="P82" t="s">
        <v>333</v>
      </c>
      <c r="Q82">
        <v>1</v>
      </c>
      <c r="W82">
        <v>0</v>
      </c>
      <c r="X82">
        <v>573529191</v>
      </c>
      <c r="Y82">
        <f>(AT82*1.1*3)</f>
        <v>0.2475</v>
      </c>
      <c r="AA82">
        <v>0</v>
      </c>
      <c r="AB82">
        <v>3816.6</v>
      </c>
      <c r="AC82">
        <v>727.98</v>
      </c>
      <c r="AD82">
        <v>0</v>
      </c>
      <c r="AE82">
        <v>0</v>
      </c>
      <c r="AF82">
        <v>283.89999999999998</v>
      </c>
      <c r="AG82">
        <v>14.54</v>
      </c>
      <c r="AH82">
        <v>0</v>
      </c>
      <c r="AI82">
        <v>1</v>
      </c>
      <c r="AJ82">
        <v>12.84</v>
      </c>
      <c r="AK82">
        <v>47.82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7.4999999999999997E-2</v>
      </c>
      <c r="AU82" t="s">
        <v>246</v>
      </c>
      <c r="AV82">
        <v>0</v>
      </c>
      <c r="AW82">
        <v>2</v>
      </c>
      <c r="AX82">
        <v>59912742</v>
      </c>
      <c r="AY82">
        <v>1</v>
      </c>
      <c r="AZ82">
        <v>0</v>
      </c>
      <c r="BA82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ROUND(Y82*Source!I95*DO82,9)</f>
        <v>0</v>
      </c>
      <c r="CX82">
        <f>ROUND(Y82*Source!I95,9)</f>
        <v>6.4350000000000004E-2</v>
      </c>
      <c r="CY82">
        <f>AB82</f>
        <v>3816.6</v>
      </c>
      <c r="CZ82">
        <f>AF82</f>
        <v>283.89999999999998</v>
      </c>
      <c r="DA82">
        <f>AJ82</f>
        <v>12.84</v>
      </c>
      <c r="DB82">
        <f>ROUND((ROUND(AT82*CZ82,2)*1.1*3),6)</f>
        <v>70.257000000000005</v>
      </c>
      <c r="DC82">
        <f>ROUND((ROUND(AT82*AG82,2)*1.1*3),6)</f>
        <v>3.597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234.57</v>
      </c>
      <c r="DH82">
        <f>ROUND(ROUND(AG82*AK82,2)*CX82,2)</f>
        <v>44.74</v>
      </c>
      <c r="DI82">
        <f t="shared" si="19"/>
        <v>0</v>
      </c>
      <c r="DJ82">
        <f>DG82</f>
        <v>234.57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ROW(Source!A95)</f>
        <v>95</v>
      </c>
      <c r="B83">
        <v>59912305</v>
      </c>
      <c r="C83">
        <v>59912734</v>
      </c>
      <c r="D83">
        <v>34498998</v>
      </c>
      <c r="E83">
        <v>34498994</v>
      </c>
      <c r="F83">
        <v>1</v>
      </c>
      <c r="G83">
        <v>34498994</v>
      </c>
      <c r="H83">
        <v>2</v>
      </c>
      <c r="I83" t="s">
        <v>337</v>
      </c>
      <c r="J83" t="s">
        <v>3</v>
      </c>
      <c r="K83" t="s">
        <v>338</v>
      </c>
      <c r="L83">
        <v>1344</v>
      </c>
      <c r="N83">
        <v>1008</v>
      </c>
      <c r="O83" t="s">
        <v>339</v>
      </c>
      <c r="P83" t="s">
        <v>339</v>
      </c>
      <c r="Q83">
        <v>1</v>
      </c>
      <c r="W83">
        <v>0</v>
      </c>
      <c r="X83">
        <v>-1180195794</v>
      </c>
      <c r="Y83">
        <f>(AT83*1.1*3)</f>
        <v>3.3000000000000002E-2</v>
      </c>
      <c r="AA83">
        <v>0</v>
      </c>
      <c r="AB83">
        <v>1.05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0.01</v>
      </c>
      <c r="AU83" t="s">
        <v>246</v>
      </c>
      <c r="AV83">
        <v>0</v>
      </c>
      <c r="AW83">
        <v>2</v>
      </c>
      <c r="AX83">
        <v>59912743</v>
      </c>
      <c r="AY83">
        <v>1</v>
      </c>
      <c r="AZ83">
        <v>0</v>
      </c>
      <c r="BA83">
        <v>84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ROUND(Y83*Source!I95*DO83,9)</f>
        <v>0</v>
      </c>
      <c r="CX83">
        <f>ROUND(Y83*Source!I95,9)</f>
        <v>8.5800000000000008E-3</v>
      </c>
      <c r="CY83">
        <f>AB83</f>
        <v>1.05</v>
      </c>
      <c r="CZ83">
        <f>AF83</f>
        <v>1</v>
      </c>
      <c r="DA83">
        <f>AJ83</f>
        <v>1</v>
      </c>
      <c r="DB83">
        <f>ROUND((ROUND(AT83*CZ83,2)*1.1*3),6)</f>
        <v>3.3000000000000002E-2</v>
      </c>
      <c r="DC83">
        <f>ROUND((ROUND(AT83*AG83,2)*1.1*3),6)</f>
        <v>0</v>
      </c>
      <c r="DD83" t="s">
        <v>3</v>
      </c>
      <c r="DE83" t="s">
        <v>3</v>
      </c>
      <c r="DF83">
        <f>ROUND(ROUND(AE83,2)*CX83,2)</f>
        <v>0</v>
      </c>
      <c r="DG83">
        <f>ROUND(ROUND(AF83,2)*CX83,2)</f>
        <v>0.01</v>
      </c>
      <c r="DH83">
        <f>ROUND(ROUND(AG83,2)*CX83,2)</f>
        <v>0</v>
      </c>
      <c r="DI83">
        <f t="shared" si="19"/>
        <v>0</v>
      </c>
      <c r="DJ83">
        <f>DG83</f>
        <v>0.01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ROW(Source!A95)</f>
        <v>95</v>
      </c>
      <c r="B84">
        <v>59912305</v>
      </c>
      <c r="C84">
        <v>59912734</v>
      </c>
      <c r="D84">
        <v>34573329</v>
      </c>
      <c r="E84">
        <v>1</v>
      </c>
      <c r="F84">
        <v>1</v>
      </c>
      <c r="G84">
        <v>34498994</v>
      </c>
      <c r="H84">
        <v>3</v>
      </c>
      <c r="I84" t="s">
        <v>238</v>
      </c>
      <c r="J84" t="s">
        <v>241</v>
      </c>
      <c r="K84" t="s">
        <v>239</v>
      </c>
      <c r="L84">
        <v>1348</v>
      </c>
      <c r="N84">
        <v>1009</v>
      </c>
      <c r="O84" t="s">
        <v>240</v>
      </c>
      <c r="P84" t="s">
        <v>240</v>
      </c>
      <c r="Q84">
        <v>1000</v>
      </c>
      <c r="W84">
        <v>0</v>
      </c>
      <c r="X84">
        <v>1922838849</v>
      </c>
      <c r="Y84">
        <f>(AT84*3)</f>
        <v>7.1999999999999993</v>
      </c>
      <c r="AA84">
        <v>4408.96</v>
      </c>
      <c r="AB84">
        <v>0</v>
      </c>
      <c r="AC84">
        <v>0</v>
      </c>
      <c r="AD84">
        <v>0</v>
      </c>
      <c r="AE84">
        <v>296.7</v>
      </c>
      <c r="AF84">
        <v>0</v>
      </c>
      <c r="AG84">
        <v>0</v>
      </c>
      <c r="AH84">
        <v>0</v>
      </c>
      <c r="AI84">
        <v>14.86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2.4</v>
      </c>
      <c r="AU84" t="s">
        <v>248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ROUND(Y84*Source!I95,9)</f>
        <v>1.8720000000000001</v>
      </c>
      <c r="CY84">
        <f>AA84</f>
        <v>4408.96</v>
      </c>
      <c r="CZ84">
        <f>AE84</f>
        <v>296.7</v>
      </c>
      <c r="DA84">
        <f>AI84</f>
        <v>14.86</v>
      </c>
      <c r="DB84">
        <f>ROUND((ROUND(AT84*CZ84,2)*3),6)</f>
        <v>2136.2399999999998</v>
      </c>
      <c r="DC84">
        <f>ROUND((ROUND(AT84*AG84,2)*3),6)</f>
        <v>0</v>
      </c>
      <c r="DD84" t="s">
        <v>3</v>
      </c>
      <c r="DE84" t="s">
        <v>3</v>
      </c>
      <c r="DF84">
        <f>ROUND(ROUND(AE84*AI84,2)*CX84,2)</f>
        <v>8253.57</v>
      </c>
      <c r="DG84">
        <f>ROUND(ROUND(AF84,2)*CX84,2)</f>
        <v>0</v>
      </c>
      <c r="DH84">
        <f>ROUND(ROUND(AG84,2)*CX84,2)</f>
        <v>0</v>
      </c>
      <c r="DI84">
        <f t="shared" si="19"/>
        <v>0</v>
      </c>
      <c r="DJ84">
        <f>DF84</f>
        <v>8253.57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ROW(Source!A97)</f>
        <v>97</v>
      </c>
      <c r="B85">
        <v>59912305</v>
      </c>
      <c r="C85">
        <v>59912746</v>
      </c>
      <c r="D85">
        <v>34499000</v>
      </c>
      <c r="E85">
        <v>34498994</v>
      </c>
      <c r="F85">
        <v>1</v>
      </c>
      <c r="G85">
        <v>34498994</v>
      </c>
      <c r="H85">
        <v>1</v>
      </c>
      <c r="I85" t="s">
        <v>327</v>
      </c>
      <c r="J85" t="s">
        <v>3</v>
      </c>
      <c r="K85" t="s">
        <v>328</v>
      </c>
      <c r="L85">
        <v>1191</v>
      </c>
      <c r="N85">
        <v>1013</v>
      </c>
      <c r="O85" t="s">
        <v>329</v>
      </c>
      <c r="P85" t="s">
        <v>329</v>
      </c>
      <c r="Q85">
        <v>1</v>
      </c>
      <c r="W85">
        <v>0</v>
      </c>
      <c r="X85">
        <v>476480486</v>
      </c>
      <c r="Y85">
        <f t="shared" ref="Y85:Y93" si="30">(AT85*1.1)</f>
        <v>4.7190000000000003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4.29</v>
      </c>
      <c r="AU85" t="s">
        <v>31</v>
      </c>
      <c r="AV85">
        <v>1</v>
      </c>
      <c r="AW85">
        <v>2</v>
      </c>
      <c r="AX85">
        <v>59912758</v>
      </c>
      <c r="AY85">
        <v>1</v>
      </c>
      <c r="AZ85">
        <v>0</v>
      </c>
      <c r="BA85">
        <v>86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ROUND(AT85*Source!I97*AH85*AL85,2)</f>
        <v>0</v>
      </c>
      <c r="CV85">
        <f>ROUND(Y85*Source!I97,9)</f>
        <v>1.2269399999999999</v>
      </c>
      <c r="CW85">
        <v>0</v>
      </c>
      <c r="CX85">
        <f>ROUND(Y85*Source!I97,9)</f>
        <v>1.2269399999999999</v>
      </c>
      <c r="CY85">
        <f>AD85</f>
        <v>0</v>
      </c>
      <c r="CZ85">
        <f>AH85</f>
        <v>0</v>
      </c>
      <c r="DA85">
        <f>AL85</f>
        <v>1</v>
      </c>
      <c r="DB85">
        <f t="shared" ref="DB85:DB93" si="31">ROUND((ROUND(AT85*CZ85,2)*1.1),6)</f>
        <v>0</v>
      </c>
      <c r="DC85">
        <f t="shared" ref="DC85:DC93" si="32">ROUND((ROUND(AT85*AG85,2)*1.1),6)</f>
        <v>0</v>
      </c>
      <c r="DD85" t="s">
        <v>3</v>
      </c>
      <c r="DE85" t="s">
        <v>3</v>
      </c>
      <c r="DF85">
        <f t="shared" ref="DF85:DF93" si="33">ROUND(ROUND(AE85,2)*CX85,2)</f>
        <v>0</v>
      </c>
      <c r="DG85">
        <f>ROUND(ROUND(AF85,2)*CX85,2)</f>
        <v>0</v>
      </c>
      <c r="DH85">
        <f>ROUND(ROUND(AG85,2)*CX85,2)</f>
        <v>0</v>
      </c>
      <c r="DI85">
        <f t="shared" si="19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ROW(Source!A97)</f>
        <v>97</v>
      </c>
      <c r="B86">
        <v>59912305</v>
      </c>
      <c r="C86">
        <v>59912746</v>
      </c>
      <c r="D86">
        <v>34579598</v>
      </c>
      <c r="E86">
        <v>1</v>
      </c>
      <c r="F86">
        <v>1</v>
      </c>
      <c r="G86">
        <v>34498994</v>
      </c>
      <c r="H86">
        <v>2</v>
      </c>
      <c r="I86" t="s">
        <v>340</v>
      </c>
      <c r="J86" t="s">
        <v>341</v>
      </c>
      <c r="K86" t="s">
        <v>342</v>
      </c>
      <c r="L86">
        <v>1368</v>
      </c>
      <c r="N86">
        <v>1011</v>
      </c>
      <c r="O86" t="s">
        <v>333</v>
      </c>
      <c r="P86" t="s">
        <v>333</v>
      </c>
      <c r="Q86">
        <v>1</v>
      </c>
      <c r="W86">
        <v>0</v>
      </c>
      <c r="X86">
        <v>859417347</v>
      </c>
      <c r="Y86">
        <f t="shared" si="30"/>
        <v>0.33</v>
      </c>
      <c r="AA86">
        <v>0</v>
      </c>
      <c r="AB86">
        <v>968.21</v>
      </c>
      <c r="AC86">
        <v>631.85</v>
      </c>
      <c r="AD86">
        <v>0</v>
      </c>
      <c r="AE86">
        <v>0</v>
      </c>
      <c r="AF86">
        <v>41.45</v>
      </c>
      <c r="AG86">
        <v>12.62</v>
      </c>
      <c r="AH86">
        <v>0</v>
      </c>
      <c r="AI86">
        <v>1</v>
      </c>
      <c r="AJ86">
        <v>22.31</v>
      </c>
      <c r="AK86">
        <v>47.82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0.3</v>
      </c>
      <c r="AU86" t="s">
        <v>31</v>
      </c>
      <c r="AV86">
        <v>0</v>
      </c>
      <c r="AW86">
        <v>2</v>
      </c>
      <c r="AX86">
        <v>59912759</v>
      </c>
      <c r="AY86">
        <v>1</v>
      </c>
      <c r="AZ86">
        <v>0</v>
      </c>
      <c r="BA86">
        <v>87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ROUND(Y86*Source!I97*DO86,9)</f>
        <v>0</v>
      </c>
      <c r="CX86">
        <f>ROUND(Y86*Source!I97,9)</f>
        <v>8.5800000000000001E-2</v>
      </c>
      <c r="CY86">
        <f t="shared" ref="CY86:CY93" si="34">AB86</f>
        <v>968.21</v>
      </c>
      <c r="CZ86">
        <f t="shared" ref="CZ86:CZ93" si="35">AF86</f>
        <v>41.45</v>
      </c>
      <c r="DA86">
        <f t="shared" ref="DA86:DA93" si="36">AJ86</f>
        <v>22.31</v>
      </c>
      <c r="DB86">
        <f t="shared" si="31"/>
        <v>13.683999999999999</v>
      </c>
      <c r="DC86">
        <f t="shared" si="32"/>
        <v>4.1689999999999996</v>
      </c>
      <c r="DD86" t="s">
        <v>3</v>
      </c>
      <c r="DE86" t="s">
        <v>3</v>
      </c>
      <c r="DF86">
        <f t="shared" si="33"/>
        <v>0</v>
      </c>
      <c r="DG86">
        <f t="shared" ref="DG86:DG93" si="37">ROUND(ROUND(AF86*AJ86,2)*CX86,2)</f>
        <v>79.34</v>
      </c>
      <c r="DH86">
        <f t="shared" ref="DH86:DH93" si="38">ROUND(ROUND(AG86*AK86,2)*CX86,2)</f>
        <v>51.78</v>
      </c>
      <c r="DI86">
        <f t="shared" si="19"/>
        <v>0</v>
      </c>
      <c r="DJ86">
        <f t="shared" ref="DJ86:DJ93" si="39">DG86</f>
        <v>79.34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ROW(Source!A97)</f>
        <v>97</v>
      </c>
      <c r="B87">
        <v>59912305</v>
      </c>
      <c r="C87">
        <v>59912746</v>
      </c>
      <c r="D87">
        <v>34579878</v>
      </c>
      <c r="E87">
        <v>1</v>
      </c>
      <c r="F87">
        <v>1</v>
      </c>
      <c r="G87">
        <v>34498994</v>
      </c>
      <c r="H87">
        <v>2</v>
      </c>
      <c r="I87" t="s">
        <v>420</v>
      </c>
      <c r="J87" t="s">
        <v>421</v>
      </c>
      <c r="K87" t="s">
        <v>422</v>
      </c>
      <c r="L87">
        <v>1368</v>
      </c>
      <c r="N87">
        <v>1011</v>
      </c>
      <c r="O87" t="s">
        <v>333</v>
      </c>
      <c r="P87" t="s">
        <v>333</v>
      </c>
      <c r="Q87">
        <v>1</v>
      </c>
      <c r="W87">
        <v>0</v>
      </c>
      <c r="X87">
        <v>1218242136</v>
      </c>
      <c r="Y87">
        <f t="shared" si="30"/>
        <v>0.33</v>
      </c>
      <c r="AA87">
        <v>0</v>
      </c>
      <c r="AB87">
        <v>2293.67</v>
      </c>
      <c r="AC87">
        <v>727.98</v>
      </c>
      <c r="AD87">
        <v>0</v>
      </c>
      <c r="AE87">
        <v>0</v>
      </c>
      <c r="AF87">
        <v>153.94999999999999</v>
      </c>
      <c r="AG87">
        <v>14.54</v>
      </c>
      <c r="AH87">
        <v>0</v>
      </c>
      <c r="AI87">
        <v>1</v>
      </c>
      <c r="AJ87">
        <v>14.23</v>
      </c>
      <c r="AK87">
        <v>47.82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0.3</v>
      </c>
      <c r="AU87" t="s">
        <v>31</v>
      </c>
      <c r="AV87">
        <v>0</v>
      </c>
      <c r="AW87">
        <v>2</v>
      </c>
      <c r="AX87">
        <v>59912760</v>
      </c>
      <c r="AY87">
        <v>1</v>
      </c>
      <c r="AZ87">
        <v>0</v>
      </c>
      <c r="BA87">
        <v>88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ROUND(Y87*Source!I97*DO87,9)</f>
        <v>0</v>
      </c>
      <c r="CX87">
        <f>ROUND(Y87*Source!I97,9)</f>
        <v>8.5800000000000001E-2</v>
      </c>
      <c r="CY87">
        <f t="shared" si="34"/>
        <v>2293.67</v>
      </c>
      <c r="CZ87">
        <f t="shared" si="35"/>
        <v>153.94999999999999</v>
      </c>
      <c r="DA87">
        <f t="shared" si="36"/>
        <v>14.23</v>
      </c>
      <c r="DB87">
        <f t="shared" si="31"/>
        <v>50.808999999999997</v>
      </c>
      <c r="DC87">
        <f t="shared" si="32"/>
        <v>4.7960000000000003</v>
      </c>
      <c r="DD87" t="s">
        <v>3</v>
      </c>
      <c r="DE87" t="s">
        <v>3</v>
      </c>
      <c r="DF87">
        <f t="shared" si="33"/>
        <v>0</v>
      </c>
      <c r="DG87">
        <f t="shared" si="37"/>
        <v>187.96</v>
      </c>
      <c r="DH87">
        <f t="shared" si="38"/>
        <v>59.66</v>
      </c>
      <c r="DI87">
        <f t="shared" si="19"/>
        <v>0</v>
      </c>
      <c r="DJ87">
        <f t="shared" si="39"/>
        <v>187.96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ROW(Source!A97)</f>
        <v>97</v>
      </c>
      <c r="B88">
        <v>59912305</v>
      </c>
      <c r="C88">
        <v>59912746</v>
      </c>
      <c r="D88">
        <v>34579788</v>
      </c>
      <c r="E88">
        <v>1</v>
      </c>
      <c r="F88">
        <v>1</v>
      </c>
      <c r="G88">
        <v>34498994</v>
      </c>
      <c r="H88">
        <v>2</v>
      </c>
      <c r="I88" t="s">
        <v>400</v>
      </c>
      <c r="J88" t="s">
        <v>409</v>
      </c>
      <c r="K88" t="s">
        <v>402</v>
      </c>
      <c r="L88">
        <v>1368</v>
      </c>
      <c r="N88">
        <v>1011</v>
      </c>
      <c r="O88" t="s">
        <v>333</v>
      </c>
      <c r="P88" t="s">
        <v>333</v>
      </c>
      <c r="Q88">
        <v>1</v>
      </c>
      <c r="W88">
        <v>0</v>
      </c>
      <c r="X88">
        <v>1748874336</v>
      </c>
      <c r="Y88">
        <f t="shared" si="30"/>
        <v>0.33</v>
      </c>
      <c r="AA88">
        <v>0</v>
      </c>
      <c r="AB88">
        <v>1935.7</v>
      </c>
      <c r="AC88">
        <v>631.85</v>
      </c>
      <c r="AD88">
        <v>0</v>
      </c>
      <c r="AE88">
        <v>0</v>
      </c>
      <c r="AF88">
        <v>140.38</v>
      </c>
      <c r="AG88">
        <v>12.62</v>
      </c>
      <c r="AH88">
        <v>0</v>
      </c>
      <c r="AI88">
        <v>1</v>
      </c>
      <c r="AJ88">
        <v>13.17</v>
      </c>
      <c r="AK88">
        <v>47.82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0.3</v>
      </c>
      <c r="AU88" t="s">
        <v>31</v>
      </c>
      <c r="AV88">
        <v>0</v>
      </c>
      <c r="AW88">
        <v>2</v>
      </c>
      <c r="AX88">
        <v>59912761</v>
      </c>
      <c r="AY88">
        <v>1</v>
      </c>
      <c r="AZ88">
        <v>0</v>
      </c>
      <c r="BA88">
        <v>89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ROUND(Y88*Source!I97*DO88,9)</f>
        <v>0</v>
      </c>
      <c r="CX88">
        <f>ROUND(Y88*Source!I97,9)</f>
        <v>8.5800000000000001E-2</v>
      </c>
      <c r="CY88">
        <f t="shared" si="34"/>
        <v>1935.7</v>
      </c>
      <c r="CZ88">
        <f t="shared" si="35"/>
        <v>140.38</v>
      </c>
      <c r="DA88">
        <f t="shared" si="36"/>
        <v>13.17</v>
      </c>
      <c r="DB88">
        <f t="shared" si="31"/>
        <v>46.320999999999998</v>
      </c>
      <c r="DC88">
        <f t="shared" si="32"/>
        <v>4.1689999999999996</v>
      </c>
      <c r="DD88" t="s">
        <v>3</v>
      </c>
      <c r="DE88" t="s">
        <v>3</v>
      </c>
      <c r="DF88">
        <f t="shared" si="33"/>
        <v>0</v>
      </c>
      <c r="DG88">
        <f t="shared" si="37"/>
        <v>158.63</v>
      </c>
      <c r="DH88">
        <f t="shared" si="38"/>
        <v>51.78</v>
      </c>
      <c r="DI88">
        <f t="shared" si="19"/>
        <v>0</v>
      </c>
      <c r="DJ88">
        <f t="shared" si="39"/>
        <v>158.63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ROW(Source!A97)</f>
        <v>97</v>
      </c>
      <c r="B89">
        <v>59912305</v>
      </c>
      <c r="C89">
        <v>59912746</v>
      </c>
      <c r="D89">
        <v>34579787</v>
      </c>
      <c r="E89">
        <v>1</v>
      </c>
      <c r="F89">
        <v>1</v>
      </c>
      <c r="G89">
        <v>34498994</v>
      </c>
      <c r="H89">
        <v>2</v>
      </c>
      <c r="I89" t="s">
        <v>423</v>
      </c>
      <c r="J89" t="s">
        <v>424</v>
      </c>
      <c r="K89" t="s">
        <v>425</v>
      </c>
      <c r="L89">
        <v>1368</v>
      </c>
      <c r="N89">
        <v>1011</v>
      </c>
      <c r="O89" t="s">
        <v>333</v>
      </c>
      <c r="P89" t="s">
        <v>333</v>
      </c>
      <c r="Q89">
        <v>1</v>
      </c>
      <c r="W89">
        <v>0</v>
      </c>
      <c r="X89">
        <v>-846060103</v>
      </c>
      <c r="Y89">
        <f t="shared" si="30"/>
        <v>0.33</v>
      </c>
      <c r="AA89">
        <v>0</v>
      </c>
      <c r="AB89">
        <v>3392.93</v>
      </c>
      <c r="AC89">
        <v>932.26</v>
      </c>
      <c r="AD89">
        <v>0</v>
      </c>
      <c r="AE89">
        <v>0</v>
      </c>
      <c r="AF89">
        <v>260.5</v>
      </c>
      <c r="AG89">
        <v>18.62</v>
      </c>
      <c r="AH89">
        <v>0</v>
      </c>
      <c r="AI89">
        <v>1</v>
      </c>
      <c r="AJ89">
        <v>12.44</v>
      </c>
      <c r="AK89">
        <v>47.82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0.3</v>
      </c>
      <c r="AU89" t="s">
        <v>31</v>
      </c>
      <c r="AV89">
        <v>0</v>
      </c>
      <c r="AW89">
        <v>2</v>
      </c>
      <c r="AX89">
        <v>59912762</v>
      </c>
      <c r="AY89">
        <v>1</v>
      </c>
      <c r="AZ89">
        <v>0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ROUND(Y89*Source!I97*DO89,9)</f>
        <v>0</v>
      </c>
      <c r="CX89">
        <f>ROUND(Y89*Source!I97,9)</f>
        <v>8.5800000000000001E-2</v>
      </c>
      <c r="CY89">
        <f t="shared" si="34"/>
        <v>3392.93</v>
      </c>
      <c r="CZ89">
        <f t="shared" si="35"/>
        <v>260.5</v>
      </c>
      <c r="DA89">
        <f t="shared" si="36"/>
        <v>12.44</v>
      </c>
      <c r="DB89">
        <f t="shared" si="31"/>
        <v>85.965000000000003</v>
      </c>
      <c r="DC89">
        <f t="shared" si="32"/>
        <v>6.149</v>
      </c>
      <c r="DD89" t="s">
        <v>3</v>
      </c>
      <c r="DE89" t="s">
        <v>3</v>
      </c>
      <c r="DF89">
        <f t="shared" si="33"/>
        <v>0</v>
      </c>
      <c r="DG89">
        <f t="shared" si="37"/>
        <v>278.05</v>
      </c>
      <c r="DH89">
        <f t="shared" si="38"/>
        <v>76.400000000000006</v>
      </c>
      <c r="DI89">
        <f t="shared" si="19"/>
        <v>0</v>
      </c>
      <c r="DJ89">
        <f t="shared" si="39"/>
        <v>278.05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ROW(Source!A97)</f>
        <v>97</v>
      </c>
      <c r="B90">
        <v>59912305</v>
      </c>
      <c r="C90">
        <v>59912746</v>
      </c>
      <c r="D90">
        <v>34579803</v>
      </c>
      <c r="E90">
        <v>1</v>
      </c>
      <c r="F90">
        <v>1</v>
      </c>
      <c r="G90">
        <v>34498994</v>
      </c>
      <c r="H90">
        <v>2</v>
      </c>
      <c r="I90" t="s">
        <v>426</v>
      </c>
      <c r="J90" t="s">
        <v>427</v>
      </c>
      <c r="K90" t="s">
        <v>428</v>
      </c>
      <c r="L90">
        <v>1368</v>
      </c>
      <c r="N90">
        <v>1011</v>
      </c>
      <c r="O90" t="s">
        <v>333</v>
      </c>
      <c r="P90" t="s">
        <v>333</v>
      </c>
      <c r="Q90">
        <v>1</v>
      </c>
      <c r="W90">
        <v>0</v>
      </c>
      <c r="X90">
        <v>1040789230</v>
      </c>
      <c r="Y90">
        <f t="shared" si="30"/>
        <v>0.33</v>
      </c>
      <c r="AA90">
        <v>0</v>
      </c>
      <c r="AB90">
        <v>2327.38</v>
      </c>
      <c r="AC90">
        <v>727.98</v>
      </c>
      <c r="AD90">
        <v>0</v>
      </c>
      <c r="AE90">
        <v>0</v>
      </c>
      <c r="AF90">
        <v>163.81</v>
      </c>
      <c r="AG90">
        <v>14.54</v>
      </c>
      <c r="AH90">
        <v>0</v>
      </c>
      <c r="AI90">
        <v>1</v>
      </c>
      <c r="AJ90">
        <v>13.57</v>
      </c>
      <c r="AK90">
        <v>47.82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0.3</v>
      </c>
      <c r="AU90" t="s">
        <v>31</v>
      </c>
      <c r="AV90">
        <v>0</v>
      </c>
      <c r="AW90">
        <v>2</v>
      </c>
      <c r="AX90">
        <v>59912763</v>
      </c>
      <c r="AY90">
        <v>1</v>
      </c>
      <c r="AZ90">
        <v>0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ROUND(Y90*Source!I97*DO90,9)</f>
        <v>0</v>
      </c>
      <c r="CX90">
        <f>ROUND(Y90*Source!I97,9)</f>
        <v>8.5800000000000001E-2</v>
      </c>
      <c r="CY90">
        <f t="shared" si="34"/>
        <v>2327.38</v>
      </c>
      <c r="CZ90">
        <f t="shared" si="35"/>
        <v>163.81</v>
      </c>
      <c r="DA90">
        <f t="shared" si="36"/>
        <v>13.57</v>
      </c>
      <c r="DB90">
        <f t="shared" si="31"/>
        <v>54.054000000000002</v>
      </c>
      <c r="DC90">
        <f t="shared" si="32"/>
        <v>4.7960000000000003</v>
      </c>
      <c r="DD90" t="s">
        <v>3</v>
      </c>
      <c r="DE90" t="s">
        <v>3</v>
      </c>
      <c r="DF90">
        <f t="shared" si="33"/>
        <v>0</v>
      </c>
      <c r="DG90">
        <f t="shared" si="37"/>
        <v>190.72</v>
      </c>
      <c r="DH90">
        <f t="shared" si="38"/>
        <v>59.66</v>
      </c>
      <c r="DI90">
        <f t="shared" si="19"/>
        <v>0</v>
      </c>
      <c r="DJ90">
        <f t="shared" si="39"/>
        <v>190.72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ROW(Source!A97)</f>
        <v>97</v>
      </c>
      <c r="B91">
        <v>59912305</v>
      </c>
      <c r="C91">
        <v>59912746</v>
      </c>
      <c r="D91">
        <v>34579772</v>
      </c>
      <c r="E91">
        <v>1</v>
      </c>
      <c r="F91">
        <v>1</v>
      </c>
      <c r="G91">
        <v>34498994</v>
      </c>
      <c r="H91">
        <v>2</v>
      </c>
      <c r="I91" t="s">
        <v>429</v>
      </c>
      <c r="J91" t="s">
        <v>430</v>
      </c>
      <c r="K91" t="s">
        <v>431</v>
      </c>
      <c r="L91">
        <v>1368</v>
      </c>
      <c r="N91">
        <v>1011</v>
      </c>
      <c r="O91" t="s">
        <v>333</v>
      </c>
      <c r="P91" t="s">
        <v>333</v>
      </c>
      <c r="Q91">
        <v>1</v>
      </c>
      <c r="W91">
        <v>0</v>
      </c>
      <c r="X91">
        <v>573529191</v>
      </c>
      <c r="Y91">
        <f t="shared" si="30"/>
        <v>0.33</v>
      </c>
      <c r="AA91">
        <v>0</v>
      </c>
      <c r="AB91">
        <v>3816.6</v>
      </c>
      <c r="AC91">
        <v>727.98</v>
      </c>
      <c r="AD91">
        <v>0</v>
      </c>
      <c r="AE91">
        <v>0</v>
      </c>
      <c r="AF91">
        <v>283.89999999999998</v>
      </c>
      <c r="AG91">
        <v>14.54</v>
      </c>
      <c r="AH91">
        <v>0</v>
      </c>
      <c r="AI91">
        <v>1</v>
      </c>
      <c r="AJ91">
        <v>12.84</v>
      </c>
      <c r="AK91">
        <v>47.82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0.3</v>
      </c>
      <c r="AU91" t="s">
        <v>31</v>
      </c>
      <c r="AV91">
        <v>0</v>
      </c>
      <c r="AW91">
        <v>2</v>
      </c>
      <c r="AX91">
        <v>59912764</v>
      </c>
      <c r="AY91">
        <v>1</v>
      </c>
      <c r="AZ91">
        <v>0</v>
      </c>
      <c r="BA91">
        <v>92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ROUND(Y91*Source!I97*DO91,9)</f>
        <v>0</v>
      </c>
      <c r="CX91">
        <f>ROUND(Y91*Source!I97,9)</f>
        <v>8.5800000000000001E-2</v>
      </c>
      <c r="CY91">
        <f t="shared" si="34"/>
        <v>3816.6</v>
      </c>
      <c r="CZ91">
        <f t="shared" si="35"/>
        <v>283.89999999999998</v>
      </c>
      <c r="DA91">
        <f t="shared" si="36"/>
        <v>12.84</v>
      </c>
      <c r="DB91">
        <f t="shared" si="31"/>
        <v>93.686999999999998</v>
      </c>
      <c r="DC91">
        <f t="shared" si="32"/>
        <v>4.7960000000000003</v>
      </c>
      <c r="DD91" t="s">
        <v>3</v>
      </c>
      <c r="DE91" t="s">
        <v>3</v>
      </c>
      <c r="DF91">
        <f t="shared" si="33"/>
        <v>0</v>
      </c>
      <c r="DG91">
        <f t="shared" si="37"/>
        <v>312.77</v>
      </c>
      <c r="DH91">
        <f t="shared" si="38"/>
        <v>59.66</v>
      </c>
      <c r="DI91">
        <f t="shared" si="19"/>
        <v>0</v>
      </c>
      <c r="DJ91">
        <f t="shared" si="39"/>
        <v>312.77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ROW(Source!A97)</f>
        <v>97</v>
      </c>
      <c r="B92">
        <v>59912305</v>
      </c>
      <c r="C92">
        <v>59912746</v>
      </c>
      <c r="D92">
        <v>34579799</v>
      </c>
      <c r="E92">
        <v>1</v>
      </c>
      <c r="F92">
        <v>1</v>
      </c>
      <c r="G92">
        <v>34498994</v>
      </c>
      <c r="H92">
        <v>2</v>
      </c>
      <c r="I92" t="s">
        <v>432</v>
      </c>
      <c r="J92" t="s">
        <v>433</v>
      </c>
      <c r="K92" t="s">
        <v>434</v>
      </c>
      <c r="L92">
        <v>1368</v>
      </c>
      <c r="N92">
        <v>1011</v>
      </c>
      <c r="O92" t="s">
        <v>333</v>
      </c>
      <c r="P92" t="s">
        <v>333</v>
      </c>
      <c r="Q92">
        <v>1</v>
      </c>
      <c r="W92">
        <v>0</v>
      </c>
      <c r="X92">
        <v>-504674522</v>
      </c>
      <c r="Y92">
        <f t="shared" si="30"/>
        <v>0.33</v>
      </c>
      <c r="AA92">
        <v>0</v>
      </c>
      <c r="AB92">
        <v>2735.3</v>
      </c>
      <c r="AC92">
        <v>847.64</v>
      </c>
      <c r="AD92">
        <v>0</v>
      </c>
      <c r="AE92">
        <v>0</v>
      </c>
      <c r="AF92">
        <v>189.45</v>
      </c>
      <c r="AG92">
        <v>16.93</v>
      </c>
      <c r="AH92">
        <v>0</v>
      </c>
      <c r="AI92">
        <v>1</v>
      </c>
      <c r="AJ92">
        <v>13.79</v>
      </c>
      <c r="AK92">
        <v>47.82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0.3</v>
      </c>
      <c r="AU92" t="s">
        <v>31</v>
      </c>
      <c r="AV92">
        <v>0</v>
      </c>
      <c r="AW92">
        <v>2</v>
      </c>
      <c r="AX92">
        <v>59912765</v>
      </c>
      <c r="AY92">
        <v>1</v>
      </c>
      <c r="AZ92">
        <v>0</v>
      </c>
      <c r="BA92">
        <v>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ROUND(Y92*Source!I97*DO92,9)</f>
        <v>0</v>
      </c>
      <c r="CX92">
        <f>ROUND(Y92*Source!I97,9)</f>
        <v>8.5800000000000001E-2</v>
      </c>
      <c r="CY92">
        <f t="shared" si="34"/>
        <v>2735.3</v>
      </c>
      <c r="CZ92">
        <f t="shared" si="35"/>
        <v>189.45</v>
      </c>
      <c r="DA92">
        <f t="shared" si="36"/>
        <v>13.79</v>
      </c>
      <c r="DB92">
        <f t="shared" si="31"/>
        <v>62.524000000000001</v>
      </c>
      <c r="DC92">
        <f t="shared" si="32"/>
        <v>5.5880000000000001</v>
      </c>
      <c r="DD92" t="s">
        <v>3</v>
      </c>
      <c r="DE92" t="s">
        <v>3</v>
      </c>
      <c r="DF92">
        <f t="shared" si="33"/>
        <v>0</v>
      </c>
      <c r="DG92">
        <f t="shared" si="37"/>
        <v>224.15</v>
      </c>
      <c r="DH92">
        <f t="shared" si="38"/>
        <v>69.459999999999994</v>
      </c>
      <c r="DI92">
        <f t="shared" si="19"/>
        <v>0</v>
      </c>
      <c r="DJ92">
        <f t="shared" si="39"/>
        <v>224.15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ROW(Source!A97)</f>
        <v>97</v>
      </c>
      <c r="B93">
        <v>59912305</v>
      </c>
      <c r="C93">
        <v>59912746</v>
      </c>
      <c r="D93">
        <v>34579798</v>
      </c>
      <c r="E93">
        <v>1</v>
      </c>
      <c r="F93">
        <v>1</v>
      </c>
      <c r="G93">
        <v>34498994</v>
      </c>
      <c r="H93">
        <v>2</v>
      </c>
      <c r="I93" t="s">
        <v>403</v>
      </c>
      <c r="J93" t="s">
        <v>404</v>
      </c>
      <c r="K93" t="s">
        <v>405</v>
      </c>
      <c r="L93">
        <v>1368</v>
      </c>
      <c r="N93">
        <v>1011</v>
      </c>
      <c r="O93" t="s">
        <v>333</v>
      </c>
      <c r="P93" t="s">
        <v>333</v>
      </c>
      <c r="Q93">
        <v>1</v>
      </c>
      <c r="W93">
        <v>0</v>
      </c>
      <c r="X93">
        <v>116416571</v>
      </c>
      <c r="Y93">
        <f t="shared" si="30"/>
        <v>0.9900000000000001</v>
      </c>
      <c r="AA93">
        <v>0</v>
      </c>
      <c r="AB93">
        <v>2630.35</v>
      </c>
      <c r="AC93">
        <v>847.64</v>
      </c>
      <c r="AD93">
        <v>0</v>
      </c>
      <c r="AE93">
        <v>0</v>
      </c>
      <c r="AF93">
        <v>180.35</v>
      </c>
      <c r="AG93">
        <v>16.93</v>
      </c>
      <c r="AH93">
        <v>0</v>
      </c>
      <c r="AI93">
        <v>1</v>
      </c>
      <c r="AJ93">
        <v>13.93</v>
      </c>
      <c r="AK93">
        <v>47.82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0.9</v>
      </c>
      <c r="AU93" t="s">
        <v>31</v>
      </c>
      <c r="AV93">
        <v>0</v>
      </c>
      <c r="AW93">
        <v>2</v>
      </c>
      <c r="AX93">
        <v>59912766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ROUND(Y93*Source!I97*DO93,9)</f>
        <v>0</v>
      </c>
      <c r="CX93">
        <f>ROUND(Y93*Source!I97,9)</f>
        <v>0.25740000000000002</v>
      </c>
      <c r="CY93">
        <f t="shared" si="34"/>
        <v>2630.35</v>
      </c>
      <c r="CZ93">
        <f t="shared" si="35"/>
        <v>180.35</v>
      </c>
      <c r="DA93">
        <f t="shared" si="36"/>
        <v>13.93</v>
      </c>
      <c r="DB93">
        <f t="shared" si="31"/>
        <v>178.55199999999999</v>
      </c>
      <c r="DC93">
        <f t="shared" si="32"/>
        <v>16.763999999999999</v>
      </c>
      <c r="DD93" t="s">
        <v>3</v>
      </c>
      <c r="DE93" t="s">
        <v>3</v>
      </c>
      <c r="DF93">
        <f t="shared" si="33"/>
        <v>0</v>
      </c>
      <c r="DG93">
        <f t="shared" si="37"/>
        <v>646.66</v>
      </c>
      <c r="DH93">
        <f t="shared" si="38"/>
        <v>208.39</v>
      </c>
      <c r="DI93">
        <f t="shared" si="19"/>
        <v>0</v>
      </c>
      <c r="DJ93">
        <f t="shared" si="39"/>
        <v>646.66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59912305</v>
      </c>
      <c r="C94">
        <v>59912746</v>
      </c>
      <c r="D94">
        <v>34573316</v>
      </c>
      <c r="E94">
        <v>1</v>
      </c>
      <c r="F94">
        <v>1</v>
      </c>
      <c r="G94">
        <v>34498994</v>
      </c>
      <c r="H94">
        <v>3</v>
      </c>
      <c r="I94" t="s">
        <v>435</v>
      </c>
      <c r="J94" t="s">
        <v>436</v>
      </c>
      <c r="K94" t="s">
        <v>437</v>
      </c>
      <c r="L94">
        <v>1348</v>
      </c>
      <c r="N94">
        <v>1009</v>
      </c>
      <c r="O94" t="s">
        <v>240</v>
      </c>
      <c r="P94" t="s">
        <v>240</v>
      </c>
      <c r="Q94">
        <v>1000</v>
      </c>
      <c r="W94">
        <v>0</v>
      </c>
      <c r="X94">
        <v>-323380030</v>
      </c>
      <c r="Y94">
        <f>AT94</f>
        <v>0.04</v>
      </c>
      <c r="AA94">
        <v>23567.68</v>
      </c>
      <c r="AB94">
        <v>0</v>
      </c>
      <c r="AC94">
        <v>0</v>
      </c>
      <c r="AD94">
        <v>0</v>
      </c>
      <c r="AE94">
        <v>1445.87</v>
      </c>
      <c r="AF94">
        <v>0</v>
      </c>
      <c r="AG94">
        <v>0</v>
      </c>
      <c r="AH94">
        <v>0</v>
      </c>
      <c r="AI94">
        <v>16.3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0.04</v>
      </c>
      <c r="AU94" t="s">
        <v>3</v>
      </c>
      <c r="AV94">
        <v>0</v>
      </c>
      <c r="AW94">
        <v>2</v>
      </c>
      <c r="AX94">
        <v>59912767</v>
      </c>
      <c r="AY94">
        <v>1</v>
      </c>
      <c r="AZ94">
        <v>0</v>
      </c>
      <c r="BA94">
        <v>95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ROUND(Y94*Source!I97,9)</f>
        <v>1.04E-2</v>
      </c>
      <c r="CY94">
        <f>AA94</f>
        <v>23567.68</v>
      </c>
      <c r="CZ94">
        <f>AE94</f>
        <v>1445.87</v>
      </c>
      <c r="DA94">
        <f>AI94</f>
        <v>16.3</v>
      </c>
      <c r="DB94">
        <f>ROUND(ROUND(AT94*CZ94,2),6)</f>
        <v>57.83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245.1</v>
      </c>
      <c r="DG94">
        <f>ROUND(ROUND(AF94,2)*CX94,2)</f>
        <v>0</v>
      </c>
      <c r="DH94">
        <f>ROUND(ROUND(AG94,2)*CX94,2)</f>
        <v>0</v>
      </c>
      <c r="DI94">
        <f t="shared" si="19"/>
        <v>0</v>
      </c>
      <c r="DJ94">
        <f>DF94</f>
        <v>245.1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59912305</v>
      </c>
      <c r="C95">
        <v>59912746</v>
      </c>
      <c r="D95">
        <v>34573329</v>
      </c>
      <c r="E95">
        <v>1</v>
      </c>
      <c r="F95">
        <v>1</v>
      </c>
      <c r="G95">
        <v>34498994</v>
      </c>
      <c r="H95">
        <v>3</v>
      </c>
      <c r="I95" t="s">
        <v>238</v>
      </c>
      <c r="J95" t="s">
        <v>241</v>
      </c>
      <c r="K95" t="s">
        <v>239</v>
      </c>
      <c r="L95">
        <v>1348</v>
      </c>
      <c r="N95">
        <v>1009</v>
      </c>
      <c r="O95" t="s">
        <v>240</v>
      </c>
      <c r="P95" t="s">
        <v>240</v>
      </c>
      <c r="Q95">
        <v>1000</v>
      </c>
      <c r="W95">
        <v>0</v>
      </c>
      <c r="X95">
        <v>1922838849</v>
      </c>
      <c r="Y95">
        <f>AT95</f>
        <v>9.58</v>
      </c>
      <c r="AA95">
        <v>4408.96</v>
      </c>
      <c r="AB95">
        <v>0</v>
      </c>
      <c r="AC95">
        <v>0</v>
      </c>
      <c r="AD95">
        <v>0</v>
      </c>
      <c r="AE95">
        <v>296.7</v>
      </c>
      <c r="AF95">
        <v>0</v>
      </c>
      <c r="AG95">
        <v>0</v>
      </c>
      <c r="AH95">
        <v>0</v>
      </c>
      <c r="AI95">
        <v>14.86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9.58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ROUND(Y95*Source!I97,9)</f>
        <v>2.4908000000000001</v>
      </c>
      <c r="CY95">
        <f>AA95</f>
        <v>4408.96</v>
      </c>
      <c r="CZ95">
        <f>AE95</f>
        <v>296.7</v>
      </c>
      <c r="DA95">
        <f>AI95</f>
        <v>14.86</v>
      </c>
      <c r="DB95">
        <f>ROUND(ROUND(AT95*CZ95,2),6)</f>
        <v>2842.39</v>
      </c>
      <c r="DC95">
        <f>ROUND(ROUND(AT95*AG95,2),6)</f>
        <v>0</v>
      </c>
      <c r="DD95" t="s">
        <v>3</v>
      </c>
      <c r="DE95" t="s">
        <v>3</v>
      </c>
      <c r="DF95">
        <f>ROUND(ROUND(AE95*AI95,2)*CX95,2)</f>
        <v>10981.84</v>
      </c>
      <c r="DG95">
        <f>ROUND(ROUND(AF95,2)*CX95,2)</f>
        <v>0</v>
      </c>
      <c r="DH95">
        <f>ROUND(ROUND(AG95,2)*CX95,2)</f>
        <v>0</v>
      </c>
      <c r="DI95">
        <f t="shared" si="19"/>
        <v>0</v>
      </c>
      <c r="DJ95">
        <f>DF95</f>
        <v>10981.84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ROW(Source!A99)</f>
        <v>99</v>
      </c>
      <c r="B96">
        <v>59912305</v>
      </c>
      <c r="C96">
        <v>59912770</v>
      </c>
      <c r="D96">
        <v>34499000</v>
      </c>
      <c r="E96">
        <v>34498994</v>
      </c>
      <c r="F96">
        <v>1</v>
      </c>
      <c r="G96">
        <v>34498994</v>
      </c>
      <c r="H96">
        <v>1</v>
      </c>
      <c r="I96" t="s">
        <v>327</v>
      </c>
      <c r="J96" t="s">
        <v>3</v>
      </c>
      <c r="K96" t="s">
        <v>328</v>
      </c>
      <c r="L96">
        <v>1191</v>
      </c>
      <c r="N96">
        <v>1013</v>
      </c>
      <c r="O96" t="s">
        <v>329</v>
      </c>
      <c r="P96" t="s">
        <v>329</v>
      </c>
      <c r="Q96">
        <v>1</v>
      </c>
      <c r="W96">
        <v>0</v>
      </c>
      <c r="X96">
        <v>476480486</v>
      </c>
      <c r="Y96">
        <f>(AT96*1.1*2)</f>
        <v>1.1660000000000001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0.53</v>
      </c>
      <c r="AU96" t="s">
        <v>252</v>
      </c>
      <c r="AV96">
        <v>1</v>
      </c>
      <c r="AW96">
        <v>2</v>
      </c>
      <c r="AX96">
        <v>59912776</v>
      </c>
      <c r="AY96">
        <v>1</v>
      </c>
      <c r="AZ96">
        <v>0</v>
      </c>
      <c r="BA96">
        <v>97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ROUND(AT96*Source!I99*AH96*AL96,2)</f>
        <v>0</v>
      </c>
      <c r="CV96">
        <f>ROUND(Y96*Source!I99,9)</f>
        <v>0.30315999999999999</v>
      </c>
      <c r="CW96">
        <v>0</v>
      </c>
      <c r="CX96">
        <f>ROUND(Y96*Source!I99,9)</f>
        <v>0.30315999999999999</v>
      </c>
      <c r="CY96">
        <f>AD96</f>
        <v>0</v>
      </c>
      <c r="CZ96">
        <f>AH96</f>
        <v>0</v>
      </c>
      <c r="DA96">
        <f>AL96</f>
        <v>1</v>
      </c>
      <c r="DB96">
        <f>ROUND((ROUND(AT96*CZ96,2)*1.1*2),6)</f>
        <v>0</v>
      </c>
      <c r="DC96">
        <f>ROUND((ROUND(AT96*AG96,2)*1.1*2),6)</f>
        <v>0</v>
      </c>
      <c r="DD96" t="s">
        <v>3</v>
      </c>
      <c r="DE96" t="s">
        <v>3</v>
      </c>
      <c r="DF96">
        <f>ROUND(ROUND(AE96,2)*CX96,2)</f>
        <v>0</v>
      </c>
      <c r="DG96">
        <f>ROUND(ROUND(AF96,2)*CX96,2)</f>
        <v>0</v>
      </c>
      <c r="DH96">
        <f>ROUND(ROUND(AG96,2)*CX96,2)</f>
        <v>0</v>
      </c>
      <c r="DI96">
        <f t="shared" si="19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ROW(Source!A99)</f>
        <v>99</v>
      </c>
      <c r="B97">
        <v>59912305</v>
      </c>
      <c r="C97">
        <v>59912770</v>
      </c>
      <c r="D97">
        <v>34579878</v>
      </c>
      <c r="E97">
        <v>1</v>
      </c>
      <c r="F97">
        <v>1</v>
      </c>
      <c r="G97">
        <v>34498994</v>
      </c>
      <c r="H97">
        <v>2</v>
      </c>
      <c r="I97" t="s">
        <v>420</v>
      </c>
      <c r="J97" t="s">
        <v>421</v>
      </c>
      <c r="K97" t="s">
        <v>422</v>
      </c>
      <c r="L97">
        <v>1368</v>
      </c>
      <c r="N97">
        <v>1011</v>
      </c>
      <c r="O97" t="s">
        <v>333</v>
      </c>
      <c r="P97" t="s">
        <v>333</v>
      </c>
      <c r="Q97">
        <v>1</v>
      </c>
      <c r="W97">
        <v>0</v>
      </c>
      <c r="X97">
        <v>1218242136</v>
      </c>
      <c r="Y97">
        <f>(AT97*1.1*2)</f>
        <v>0.16500000000000001</v>
      </c>
      <c r="AA97">
        <v>0</v>
      </c>
      <c r="AB97">
        <v>2293.67</v>
      </c>
      <c r="AC97">
        <v>727.98</v>
      </c>
      <c r="AD97">
        <v>0</v>
      </c>
      <c r="AE97">
        <v>0</v>
      </c>
      <c r="AF97">
        <v>153.94999999999999</v>
      </c>
      <c r="AG97">
        <v>14.54</v>
      </c>
      <c r="AH97">
        <v>0</v>
      </c>
      <c r="AI97">
        <v>1</v>
      </c>
      <c r="AJ97">
        <v>14.23</v>
      </c>
      <c r="AK97">
        <v>47.82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7.4999999999999997E-2</v>
      </c>
      <c r="AU97" t="s">
        <v>252</v>
      </c>
      <c r="AV97">
        <v>0</v>
      </c>
      <c r="AW97">
        <v>2</v>
      </c>
      <c r="AX97">
        <v>59912777</v>
      </c>
      <c r="AY97">
        <v>1</v>
      </c>
      <c r="AZ97">
        <v>0</v>
      </c>
      <c r="BA97">
        <v>98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ROUND(Y97*Source!I99*DO97,9)</f>
        <v>0</v>
      </c>
      <c r="CX97">
        <f>ROUND(Y97*Source!I99,9)</f>
        <v>4.2900000000000001E-2</v>
      </c>
      <c r="CY97">
        <f>AB97</f>
        <v>2293.67</v>
      </c>
      <c r="CZ97">
        <f>AF97</f>
        <v>153.94999999999999</v>
      </c>
      <c r="DA97">
        <f>AJ97</f>
        <v>14.23</v>
      </c>
      <c r="DB97">
        <f>ROUND((ROUND(AT97*CZ97,2)*1.1*2),6)</f>
        <v>25.41</v>
      </c>
      <c r="DC97">
        <f>ROUND((ROUND(AT97*AG97,2)*1.1*2),6)</f>
        <v>2.3980000000000001</v>
      </c>
      <c r="DD97" t="s">
        <v>3</v>
      </c>
      <c r="DE97" t="s">
        <v>3</v>
      </c>
      <c r="DF97">
        <f>ROUND(ROUND(AE97,2)*CX97,2)</f>
        <v>0</v>
      </c>
      <c r="DG97">
        <f>ROUND(ROUND(AF97*AJ97,2)*CX97,2)</f>
        <v>93.98</v>
      </c>
      <c r="DH97">
        <f>ROUND(ROUND(AG97*AK97,2)*CX97,2)</f>
        <v>29.83</v>
      </c>
      <c r="DI97">
        <f t="shared" ref="DI97:DI128" si="40">ROUND(ROUND(AH97,2)*CX97,2)</f>
        <v>0</v>
      </c>
      <c r="DJ97">
        <f>DG97</f>
        <v>93.98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ROW(Source!A99)</f>
        <v>99</v>
      </c>
      <c r="B98">
        <v>59912305</v>
      </c>
      <c r="C98">
        <v>59912770</v>
      </c>
      <c r="D98">
        <v>34579772</v>
      </c>
      <c r="E98">
        <v>1</v>
      </c>
      <c r="F98">
        <v>1</v>
      </c>
      <c r="G98">
        <v>34498994</v>
      </c>
      <c r="H98">
        <v>2</v>
      </c>
      <c r="I98" t="s">
        <v>429</v>
      </c>
      <c r="J98" t="s">
        <v>430</v>
      </c>
      <c r="K98" t="s">
        <v>431</v>
      </c>
      <c r="L98">
        <v>1368</v>
      </c>
      <c r="N98">
        <v>1011</v>
      </c>
      <c r="O98" t="s">
        <v>333</v>
      </c>
      <c r="P98" t="s">
        <v>333</v>
      </c>
      <c r="Q98">
        <v>1</v>
      </c>
      <c r="W98">
        <v>0</v>
      </c>
      <c r="X98">
        <v>573529191</v>
      </c>
      <c r="Y98">
        <f>(AT98*1.1*2)</f>
        <v>0.16500000000000001</v>
      </c>
      <c r="AA98">
        <v>0</v>
      </c>
      <c r="AB98">
        <v>3816.6</v>
      </c>
      <c r="AC98">
        <v>727.98</v>
      </c>
      <c r="AD98">
        <v>0</v>
      </c>
      <c r="AE98">
        <v>0</v>
      </c>
      <c r="AF98">
        <v>283.89999999999998</v>
      </c>
      <c r="AG98">
        <v>14.54</v>
      </c>
      <c r="AH98">
        <v>0</v>
      </c>
      <c r="AI98">
        <v>1</v>
      </c>
      <c r="AJ98">
        <v>12.84</v>
      </c>
      <c r="AK98">
        <v>47.82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7.4999999999999997E-2</v>
      </c>
      <c r="AU98" t="s">
        <v>252</v>
      </c>
      <c r="AV98">
        <v>0</v>
      </c>
      <c r="AW98">
        <v>2</v>
      </c>
      <c r="AX98">
        <v>59912778</v>
      </c>
      <c r="AY98">
        <v>1</v>
      </c>
      <c r="AZ98">
        <v>0</v>
      </c>
      <c r="BA98">
        <v>99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ROUND(Y98*Source!I99*DO98,9)</f>
        <v>0</v>
      </c>
      <c r="CX98">
        <f>ROUND(Y98*Source!I99,9)</f>
        <v>4.2900000000000001E-2</v>
      </c>
      <c r="CY98">
        <f>AB98</f>
        <v>3816.6</v>
      </c>
      <c r="CZ98">
        <f>AF98</f>
        <v>283.89999999999998</v>
      </c>
      <c r="DA98">
        <f>AJ98</f>
        <v>12.84</v>
      </c>
      <c r="DB98">
        <f>ROUND((ROUND(AT98*CZ98,2)*1.1*2),6)</f>
        <v>46.838000000000001</v>
      </c>
      <c r="DC98">
        <f>ROUND((ROUND(AT98*AG98,2)*1.1*2),6)</f>
        <v>2.3980000000000001</v>
      </c>
      <c r="DD98" t="s">
        <v>3</v>
      </c>
      <c r="DE98" t="s">
        <v>3</v>
      </c>
      <c r="DF98">
        <f>ROUND(ROUND(AE98,2)*CX98,2)</f>
        <v>0</v>
      </c>
      <c r="DG98">
        <f>ROUND(ROUND(AF98*AJ98,2)*CX98,2)</f>
        <v>156.38</v>
      </c>
      <c r="DH98">
        <f>ROUND(ROUND(AG98*AK98,2)*CX98,2)</f>
        <v>29.83</v>
      </c>
      <c r="DI98">
        <f t="shared" si="40"/>
        <v>0</v>
      </c>
      <c r="DJ98">
        <f>DG98</f>
        <v>156.38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ROW(Source!A99)</f>
        <v>99</v>
      </c>
      <c r="B99">
        <v>59912305</v>
      </c>
      <c r="C99">
        <v>59912770</v>
      </c>
      <c r="D99">
        <v>34498998</v>
      </c>
      <c r="E99">
        <v>34498994</v>
      </c>
      <c r="F99">
        <v>1</v>
      </c>
      <c r="G99">
        <v>34498994</v>
      </c>
      <c r="H99">
        <v>2</v>
      </c>
      <c r="I99" t="s">
        <v>337</v>
      </c>
      <c r="J99" t="s">
        <v>3</v>
      </c>
      <c r="K99" t="s">
        <v>338</v>
      </c>
      <c r="L99">
        <v>1344</v>
      </c>
      <c r="N99">
        <v>1008</v>
      </c>
      <c r="O99" t="s">
        <v>339</v>
      </c>
      <c r="P99" t="s">
        <v>339</v>
      </c>
      <c r="Q99">
        <v>1</v>
      </c>
      <c r="W99">
        <v>0</v>
      </c>
      <c r="X99">
        <v>-1180195794</v>
      </c>
      <c r="Y99">
        <f>(AT99*1.1*2)</f>
        <v>2.2000000000000002E-2</v>
      </c>
      <c r="AA99">
        <v>0</v>
      </c>
      <c r="AB99">
        <v>1.05</v>
      </c>
      <c r="AC99">
        <v>0</v>
      </c>
      <c r="AD99">
        <v>0</v>
      </c>
      <c r="AE99">
        <v>0</v>
      </c>
      <c r="AF99">
        <v>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0.01</v>
      </c>
      <c r="AU99" t="s">
        <v>252</v>
      </c>
      <c r="AV99">
        <v>0</v>
      </c>
      <c r="AW99">
        <v>2</v>
      </c>
      <c r="AX99">
        <v>59912779</v>
      </c>
      <c r="AY99">
        <v>1</v>
      </c>
      <c r="AZ99">
        <v>0</v>
      </c>
      <c r="BA99">
        <v>100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ROUND(Y99*Source!I99*DO99,9)</f>
        <v>0</v>
      </c>
      <c r="CX99">
        <f>ROUND(Y99*Source!I99,9)</f>
        <v>5.7200000000000003E-3</v>
      </c>
      <c r="CY99">
        <f>AB99</f>
        <v>1.05</v>
      </c>
      <c r="CZ99">
        <f>AF99</f>
        <v>1</v>
      </c>
      <c r="DA99">
        <f>AJ99</f>
        <v>1</v>
      </c>
      <c r="DB99">
        <f>ROUND((ROUND(AT99*CZ99,2)*1.1*2),6)</f>
        <v>2.1999999999999999E-2</v>
      </c>
      <c r="DC99">
        <f>ROUND((ROUND(AT99*AG99,2)*1.1*2),6)</f>
        <v>0</v>
      </c>
      <c r="DD99" t="s">
        <v>3</v>
      </c>
      <c r="DE99" t="s">
        <v>3</v>
      </c>
      <c r="DF99">
        <f>ROUND(ROUND(AE99,2)*CX99,2)</f>
        <v>0</v>
      </c>
      <c r="DG99">
        <f>ROUND(ROUND(AF99,2)*CX99,2)</f>
        <v>0.01</v>
      </c>
      <c r="DH99">
        <f>ROUND(ROUND(AG99,2)*CX99,2)</f>
        <v>0</v>
      </c>
      <c r="DI99">
        <f t="shared" si="40"/>
        <v>0</v>
      </c>
      <c r="DJ99">
        <f>DG99</f>
        <v>0.01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ROW(Source!A99)</f>
        <v>99</v>
      </c>
      <c r="B100">
        <v>59912305</v>
      </c>
      <c r="C100">
        <v>59912770</v>
      </c>
      <c r="D100">
        <v>34573329</v>
      </c>
      <c r="E100">
        <v>1</v>
      </c>
      <c r="F100">
        <v>1</v>
      </c>
      <c r="G100">
        <v>34498994</v>
      </c>
      <c r="H100">
        <v>3</v>
      </c>
      <c r="I100" t="s">
        <v>238</v>
      </c>
      <c r="J100" t="s">
        <v>241</v>
      </c>
      <c r="K100" t="s">
        <v>239</v>
      </c>
      <c r="L100">
        <v>1348</v>
      </c>
      <c r="N100">
        <v>1009</v>
      </c>
      <c r="O100" t="s">
        <v>240</v>
      </c>
      <c r="P100" t="s">
        <v>240</v>
      </c>
      <c r="Q100">
        <v>1000</v>
      </c>
      <c r="W100">
        <v>0</v>
      </c>
      <c r="X100">
        <v>1922838849</v>
      </c>
      <c r="Y100">
        <f>(AT100*2)</f>
        <v>4.8</v>
      </c>
      <c r="AA100">
        <v>4408.96</v>
      </c>
      <c r="AB100">
        <v>0</v>
      </c>
      <c r="AC100">
        <v>0</v>
      </c>
      <c r="AD100">
        <v>0</v>
      </c>
      <c r="AE100">
        <v>296.7</v>
      </c>
      <c r="AF100">
        <v>0</v>
      </c>
      <c r="AG100">
        <v>0</v>
      </c>
      <c r="AH100">
        <v>0</v>
      </c>
      <c r="AI100">
        <v>14.86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2.4</v>
      </c>
      <c r="AU100" t="s">
        <v>254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ROUND(Y100*Source!I99,9)</f>
        <v>1.248</v>
      </c>
      <c r="CY100">
        <f>AA100</f>
        <v>4408.96</v>
      </c>
      <c r="CZ100">
        <f>AE100</f>
        <v>296.7</v>
      </c>
      <c r="DA100">
        <f>AI100</f>
        <v>14.86</v>
      </c>
      <c r="DB100">
        <f>ROUND((ROUND(AT100*CZ100,2)*2),6)</f>
        <v>1424.16</v>
      </c>
      <c r="DC100">
        <f>ROUND((ROUND(AT100*AG100,2)*2),6)</f>
        <v>0</v>
      </c>
      <c r="DD100" t="s">
        <v>3</v>
      </c>
      <c r="DE100" t="s">
        <v>3</v>
      </c>
      <c r="DF100">
        <f>ROUND(ROUND(AE100*AI100,2)*CX100,2)</f>
        <v>5502.38</v>
      </c>
      <c r="DG100">
        <f>ROUND(ROUND(AF100,2)*CX100,2)</f>
        <v>0</v>
      </c>
      <c r="DH100">
        <f>ROUND(ROUND(AG100,2)*CX100,2)</f>
        <v>0</v>
      </c>
      <c r="DI100">
        <f t="shared" si="40"/>
        <v>0</v>
      </c>
      <c r="DJ100">
        <f>DF100</f>
        <v>5502.38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ROW(Source!A101)</f>
        <v>101</v>
      </c>
      <c r="B101">
        <v>59912305</v>
      </c>
      <c r="C101">
        <v>59912782</v>
      </c>
      <c r="D101">
        <v>34499000</v>
      </c>
      <c r="E101">
        <v>34498994</v>
      </c>
      <c r="F101">
        <v>1</v>
      </c>
      <c r="G101">
        <v>34498994</v>
      </c>
      <c r="H101">
        <v>1</v>
      </c>
      <c r="I101" t="s">
        <v>327</v>
      </c>
      <c r="J101" t="s">
        <v>3</v>
      </c>
      <c r="K101" t="s">
        <v>328</v>
      </c>
      <c r="L101">
        <v>1191</v>
      </c>
      <c r="N101">
        <v>1013</v>
      </c>
      <c r="O101" t="s">
        <v>329</v>
      </c>
      <c r="P101" t="s">
        <v>329</v>
      </c>
      <c r="Q101">
        <v>1</v>
      </c>
      <c r="W101">
        <v>0</v>
      </c>
      <c r="X101">
        <v>476480486</v>
      </c>
      <c r="Y101">
        <f t="shared" ref="Y101:Y109" si="41">(AT101*1.1)</f>
        <v>4.7190000000000003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5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4.29</v>
      </c>
      <c r="AU101" t="s">
        <v>31</v>
      </c>
      <c r="AV101">
        <v>1</v>
      </c>
      <c r="AW101">
        <v>2</v>
      </c>
      <c r="AX101">
        <v>59912794</v>
      </c>
      <c r="AY101">
        <v>1</v>
      </c>
      <c r="AZ101">
        <v>0</v>
      </c>
      <c r="BA101">
        <v>102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ROUND(AT101*Source!I101*AH101*AL101,2)</f>
        <v>0</v>
      </c>
      <c r="CV101">
        <f>ROUND(Y101*Source!I101,9)</f>
        <v>5.6462835</v>
      </c>
      <c r="CW101">
        <v>0</v>
      </c>
      <c r="CX101">
        <f>ROUND(Y101*Source!I101,9)</f>
        <v>5.6462835</v>
      </c>
      <c r="CY101">
        <f>AD101</f>
        <v>0</v>
      </c>
      <c r="CZ101">
        <f>AH101</f>
        <v>0</v>
      </c>
      <c r="DA101">
        <f>AL101</f>
        <v>1</v>
      </c>
      <c r="DB101">
        <f t="shared" ref="DB101:DB109" si="42">ROUND((ROUND(AT101*CZ101,2)*1.1),6)</f>
        <v>0</v>
      </c>
      <c r="DC101">
        <f t="shared" ref="DC101:DC109" si="43">ROUND((ROUND(AT101*AG101,2)*1.1),6)</f>
        <v>0</v>
      </c>
      <c r="DD101" t="s">
        <v>3</v>
      </c>
      <c r="DE101" t="s">
        <v>3</v>
      </c>
      <c r="DF101">
        <f t="shared" ref="DF101:DF109" si="44">ROUND(ROUND(AE101,2)*CX101,2)</f>
        <v>0</v>
      </c>
      <c r="DG101">
        <f>ROUND(ROUND(AF101,2)*CX101,2)</f>
        <v>0</v>
      </c>
      <c r="DH101">
        <f>ROUND(ROUND(AG101,2)*CX101,2)</f>
        <v>0</v>
      </c>
      <c r="DI101">
        <f t="shared" si="40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ROW(Source!A101)</f>
        <v>101</v>
      </c>
      <c r="B102">
        <v>59912305</v>
      </c>
      <c r="C102">
        <v>59912782</v>
      </c>
      <c r="D102">
        <v>34579598</v>
      </c>
      <c r="E102">
        <v>1</v>
      </c>
      <c r="F102">
        <v>1</v>
      </c>
      <c r="G102">
        <v>34498994</v>
      </c>
      <c r="H102">
        <v>2</v>
      </c>
      <c r="I102" t="s">
        <v>340</v>
      </c>
      <c r="J102" t="s">
        <v>341</v>
      </c>
      <c r="K102" t="s">
        <v>342</v>
      </c>
      <c r="L102">
        <v>1368</v>
      </c>
      <c r="N102">
        <v>1011</v>
      </c>
      <c r="O102" t="s">
        <v>333</v>
      </c>
      <c r="P102" t="s">
        <v>333</v>
      </c>
      <c r="Q102">
        <v>1</v>
      </c>
      <c r="W102">
        <v>0</v>
      </c>
      <c r="X102">
        <v>859417347</v>
      </c>
      <c r="Y102">
        <f t="shared" si="41"/>
        <v>0.33</v>
      </c>
      <c r="AA102">
        <v>0</v>
      </c>
      <c r="AB102">
        <v>968.21</v>
      </c>
      <c r="AC102">
        <v>631.85</v>
      </c>
      <c r="AD102">
        <v>0</v>
      </c>
      <c r="AE102">
        <v>0</v>
      </c>
      <c r="AF102">
        <v>41.45</v>
      </c>
      <c r="AG102">
        <v>12.62</v>
      </c>
      <c r="AH102">
        <v>0</v>
      </c>
      <c r="AI102">
        <v>1</v>
      </c>
      <c r="AJ102">
        <v>22.31</v>
      </c>
      <c r="AK102">
        <v>47.82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0.3</v>
      </c>
      <c r="AU102" t="s">
        <v>31</v>
      </c>
      <c r="AV102">
        <v>0</v>
      </c>
      <c r="AW102">
        <v>2</v>
      </c>
      <c r="AX102">
        <v>59912795</v>
      </c>
      <c r="AY102">
        <v>1</v>
      </c>
      <c r="AZ102">
        <v>0</v>
      </c>
      <c r="BA102">
        <v>103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ROUND(Y102*Source!I101*DO102,9)</f>
        <v>0</v>
      </c>
      <c r="CX102">
        <f>ROUND(Y102*Source!I101,9)</f>
        <v>0.394845</v>
      </c>
      <c r="CY102">
        <f t="shared" ref="CY102:CY109" si="45">AB102</f>
        <v>968.21</v>
      </c>
      <c r="CZ102">
        <f t="shared" ref="CZ102:CZ109" si="46">AF102</f>
        <v>41.45</v>
      </c>
      <c r="DA102">
        <f t="shared" ref="DA102:DA109" si="47">AJ102</f>
        <v>22.31</v>
      </c>
      <c r="DB102">
        <f t="shared" si="42"/>
        <v>13.683999999999999</v>
      </c>
      <c r="DC102">
        <f t="shared" si="43"/>
        <v>4.1689999999999996</v>
      </c>
      <c r="DD102" t="s">
        <v>3</v>
      </c>
      <c r="DE102" t="s">
        <v>3</v>
      </c>
      <c r="DF102">
        <f t="shared" si="44"/>
        <v>0</v>
      </c>
      <c r="DG102">
        <f t="shared" ref="DG102:DG109" si="48">ROUND(ROUND(AF102*AJ102,2)*CX102,2)</f>
        <v>365.13</v>
      </c>
      <c r="DH102">
        <f t="shared" ref="DH102:DH109" si="49">ROUND(ROUND(AG102*AK102,2)*CX102,2)</f>
        <v>238.29</v>
      </c>
      <c r="DI102">
        <f t="shared" si="40"/>
        <v>0</v>
      </c>
      <c r="DJ102">
        <f t="shared" ref="DJ102:DJ109" si="50">DG102</f>
        <v>365.13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ROW(Source!A101)</f>
        <v>101</v>
      </c>
      <c r="B103">
        <v>59912305</v>
      </c>
      <c r="C103">
        <v>59912782</v>
      </c>
      <c r="D103">
        <v>34579878</v>
      </c>
      <c r="E103">
        <v>1</v>
      </c>
      <c r="F103">
        <v>1</v>
      </c>
      <c r="G103">
        <v>34498994</v>
      </c>
      <c r="H103">
        <v>2</v>
      </c>
      <c r="I103" t="s">
        <v>420</v>
      </c>
      <c r="J103" t="s">
        <v>421</v>
      </c>
      <c r="K103" t="s">
        <v>422</v>
      </c>
      <c r="L103">
        <v>1368</v>
      </c>
      <c r="N103">
        <v>1011</v>
      </c>
      <c r="O103" t="s">
        <v>333</v>
      </c>
      <c r="P103" t="s">
        <v>333</v>
      </c>
      <c r="Q103">
        <v>1</v>
      </c>
      <c r="W103">
        <v>0</v>
      </c>
      <c r="X103">
        <v>1218242136</v>
      </c>
      <c r="Y103">
        <f t="shared" si="41"/>
        <v>0.33</v>
      </c>
      <c r="AA103">
        <v>0</v>
      </c>
      <c r="AB103">
        <v>2293.67</v>
      </c>
      <c r="AC103">
        <v>727.98</v>
      </c>
      <c r="AD103">
        <v>0</v>
      </c>
      <c r="AE103">
        <v>0</v>
      </c>
      <c r="AF103">
        <v>153.94999999999999</v>
      </c>
      <c r="AG103">
        <v>14.54</v>
      </c>
      <c r="AH103">
        <v>0</v>
      </c>
      <c r="AI103">
        <v>1</v>
      </c>
      <c r="AJ103">
        <v>14.23</v>
      </c>
      <c r="AK103">
        <v>47.82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0.3</v>
      </c>
      <c r="AU103" t="s">
        <v>31</v>
      </c>
      <c r="AV103">
        <v>0</v>
      </c>
      <c r="AW103">
        <v>2</v>
      </c>
      <c r="AX103">
        <v>59912796</v>
      </c>
      <c r="AY103">
        <v>1</v>
      </c>
      <c r="AZ103">
        <v>0</v>
      </c>
      <c r="BA103">
        <v>104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ROUND(Y103*Source!I101*DO103,9)</f>
        <v>0</v>
      </c>
      <c r="CX103">
        <f>ROUND(Y103*Source!I101,9)</f>
        <v>0.394845</v>
      </c>
      <c r="CY103">
        <f t="shared" si="45"/>
        <v>2293.67</v>
      </c>
      <c r="CZ103">
        <f t="shared" si="46"/>
        <v>153.94999999999999</v>
      </c>
      <c r="DA103">
        <f t="shared" si="47"/>
        <v>14.23</v>
      </c>
      <c r="DB103">
        <f t="shared" si="42"/>
        <v>50.808999999999997</v>
      </c>
      <c r="DC103">
        <f t="shared" si="43"/>
        <v>4.7960000000000003</v>
      </c>
      <c r="DD103" t="s">
        <v>3</v>
      </c>
      <c r="DE103" t="s">
        <v>3</v>
      </c>
      <c r="DF103">
        <f t="shared" si="44"/>
        <v>0</v>
      </c>
      <c r="DG103">
        <f t="shared" si="48"/>
        <v>864.99</v>
      </c>
      <c r="DH103">
        <f t="shared" si="49"/>
        <v>274.54000000000002</v>
      </c>
      <c r="DI103">
        <f t="shared" si="40"/>
        <v>0</v>
      </c>
      <c r="DJ103">
        <f t="shared" si="50"/>
        <v>864.99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ROW(Source!A101)</f>
        <v>101</v>
      </c>
      <c r="B104">
        <v>59912305</v>
      </c>
      <c r="C104">
        <v>59912782</v>
      </c>
      <c r="D104">
        <v>34579788</v>
      </c>
      <c r="E104">
        <v>1</v>
      </c>
      <c r="F104">
        <v>1</v>
      </c>
      <c r="G104">
        <v>34498994</v>
      </c>
      <c r="H104">
        <v>2</v>
      </c>
      <c r="I104" t="s">
        <v>400</v>
      </c>
      <c r="J104" t="s">
        <v>409</v>
      </c>
      <c r="K104" t="s">
        <v>402</v>
      </c>
      <c r="L104">
        <v>1368</v>
      </c>
      <c r="N104">
        <v>1011</v>
      </c>
      <c r="O104" t="s">
        <v>333</v>
      </c>
      <c r="P104" t="s">
        <v>333</v>
      </c>
      <c r="Q104">
        <v>1</v>
      </c>
      <c r="W104">
        <v>0</v>
      </c>
      <c r="X104">
        <v>1748874336</v>
      </c>
      <c r="Y104">
        <f t="shared" si="41"/>
        <v>0.33</v>
      </c>
      <c r="AA104">
        <v>0</v>
      </c>
      <c r="AB104">
        <v>1935.7</v>
      </c>
      <c r="AC104">
        <v>631.85</v>
      </c>
      <c r="AD104">
        <v>0</v>
      </c>
      <c r="AE104">
        <v>0</v>
      </c>
      <c r="AF104">
        <v>140.38</v>
      </c>
      <c r="AG104">
        <v>12.62</v>
      </c>
      <c r="AH104">
        <v>0</v>
      </c>
      <c r="AI104">
        <v>1</v>
      </c>
      <c r="AJ104">
        <v>13.17</v>
      </c>
      <c r="AK104">
        <v>47.82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0.3</v>
      </c>
      <c r="AU104" t="s">
        <v>31</v>
      </c>
      <c r="AV104">
        <v>0</v>
      </c>
      <c r="AW104">
        <v>2</v>
      </c>
      <c r="AX104">
        <v>59912797</v>
      </c>
      <c r="AY104">
        <v>1</v>
      </c>
      <c r="AZ104">
        <v>0</v>
      </c>
      <c r="BA104">
        <v>105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ROUND(Y104*Source!I101*DO104,9)</f>
        <v>0</v>
      </c>
      <c r="CX104">
        <f>ROUND(Y104*Source!I101,9)</f>
        <v>0.394845</v>
      </c>
      <c r="CY104">
        <f t="shared" si="45"/>
        <v>1935.7</v>
      </c>
      <c r="CZ104">
        <f t="shared" si="46"/>
        <v>140.38</v>
      </c>
      <c r="DA104">
        <f t="shared" si="47"/>
        <v>13.17</v>
      </c>
      <c r="DB104">
        <f t="shared" si="42"/>
        <v>46.320999999999998</v>
      </c>
      <c r="DC104">
        <f t="shared" si="43"/>
        <v>4.1689999999999996</v>
      </c>
      <c r="DD104" t="s">
        <v>3</v>
      </c>
      <c r="DE104" t="s">
        <v>3</v>
      </c>
      <c r="DF104">
        <f t="shared" si="44"/>
        <v>0</v>
      </c>
      <c r="DG104">
        <f t="shared" si="48"/>
        <v>729.99</v>
      </c>
      <c r="DH104">
        <f t="shared" si="49"/>
        <v>238.29</v>
      </c>
      <c r="DI104">
        <f t="shared" si="40"/>
        <v>0</v>
      </c>
      <c r="DJ104">
        <f t="shared" si="50"/>
        <v>729.99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ROW(Source!A101)</f>
        <v>101</v>
      </c>
      <c r="B105">
        <v>59912305</v>
      </c>
      <c r="C105">
        <v>59912782</v>
      </c>
      <c r="D105">
        <v>34579787</v>
      </c>
      <c r="E105">
        <v>1</v>
      </c>
      <c r="F105">
        <v>1</v>
      </c>
      <c r="G105">
        <v>34498994</v>
      </c>
      <c r="H105">
        <v>2</v>
      </c>
      <c r="I105" t="s">
        <v>423</v>
      </c>
      <c r="J105" t="s">
        <v>424</v>
      </c>
      <c r="K105" t="s">
        <v>425</v>
      </c>
      <c r="L105">
        <v>1368</v>
      </c>
      <c r="N105">
        <v>1011</v>
      </c>
      <c r="O105" t="s">
        <v>333</v>
      </c>
      <c r="P105" t="s">
        <v>333</v>
      </c>
      <c r="Q105">
        <v>1</v>
      </c>
      <c r="W105">
        <v>0</v>
      </c>
      <c r="X105">
        <v>-846060103</v>
      </c>
      <c r="Y105">
        <f t="shared" si="41"/>
        <v>0.33</v>
      </c>
      <c r="AA105">
        <v>0</v>
      </c>
      <c r="AB105">
        <v>3392.93</v>
      </c>
      <c r="AC105">
        <v>932.26</v>
      </c>
      <c r="AD105">
        <v>0</v>
      </c>
      <c r="AE105">
        <v>0</v>
      </c>
      <c r="AF105">
        <v>260.5</v>
      </c>
      <c r="AG105">
        <v>18.62</v>
      </c>
      <c r="AH105">
        <v>0</v>
      </c>
      <c r="AI105">
        <v>1</v>
      </c>
      <c r="AJ105">
        <v>12.44</v>
      </c>
      <c r="AK105">
        <v>47.82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0.3</v>
      </c>
      <c r="AU105" t="s">
        <v>31</v>
      </c>
      <c r="AV105">
        <v>0</v>
      </c>
      <c r="AW105">
        <v>2</v>
      </c>
      <c r="AX105">
        <v>59912798</v>
      </c>
      <c r="AY105">
        <v>1</v>
      </c>
      <c r="AZ105">
        <v>0</v>
      </c>
      <c r="BA105">
        <v>106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ROUND(Y105*Source!I101*DO105,9)</f>
        <v>0</v>
      </c>
      <c r="CX105">
        <f>ROUND(Y105*Source!I101,9)</f>
        <v>0.394845</v>
      </c>
      <c r="CY105">
        <f t="shared" si="45"/>
        <v>3392.93</v>
      </c>
      <c r="CZ105">
        <f t="shared" si="46"/>
        <v>260.5</v>
      </c>
      <c r="DA105">
        <f t="shared" si="47"/>
        <v>12.44</v>
      </c>
      <c r="DB105">
        <f t="shared" si="42"/>
        <v>85.965000000000003</v>
      </c>
      <c r="DC105">
        <f t="shared" si="43"/>
        <v>6.149</v>
      </c>
      <c r="DD105" t="s">
        <v>3</v>
      </c>
      <c r="DE105" t="s">
        <v>3</v>
      </c>
      <c r="DF105">
        <f t="shared" si="44"/>
        <v>0</v>
      </c>
      <c r="DG105">
        <f t="shared" si="48"/>
        <v>1279.54</v>
      </c>
      <c r="DH105">
        <f t="shared" si="49"/>
        <v>351.57</v>
      </c>
      <c r="DI105">
        <f t="shared" si="40"/>
        <v>0</v>
      </c>
      <c r="DJ105">
        <f t="shared" si="50"/>
        <v>1279.54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ROW(Source!A101)</f>
        <v>101</v>
      </c>
      <c r="B106">
        <v>59912305</v>
      </c>
      <c r="C106">
        <v>59912782</v>
      </c>
      <c r="D106">
        <v>34579803</v>
      </c>
      <c r="E106">
        <v>1</v>
      </c>
      <c r="F106">
        <v>1</v>
      </c>
      <c r="G106">
        <v>34498994</v>
      </c>
      <c r="H106">
        <v>2</v>
      </c>
      <c r="I106" t="s">
        <v>426</v>
      </c>
      <c r="J106" t="s">
        <v>427</v>
      </c>
      <c r="K106" t="s">
        <v>428</v>
      </c>
      <c r="L106">
        <v>1368</v>
      </c>
      <c r="N106">
        <v>1011</v>
      </c>
      <c r="O106" t="s">
        <v>333</v>
      </c>
      <c r="P106" t="s">
        <v>333</v>
      </c>
      <c r="Q106">
        <v>1</v>
      </c>
      <c r="W106">
        <v>0</v>
      </c>
      <c r="X106">
        <v>1040789230</v>
      </c>
      <c r="Y106">
        <f t="shared" si="41"/>
        <v>0.33</v>
      </c>
      <c r="AA106">
        <v>0</v>
      </c>
      <c r="AB106">
        <v>2327.38</v>
      </c>
      <c r="AC106">
        <v>727.98</v>
      </c>
      <c r="AD106">
        <v>0</v>
      </c>
      <c r="AE106">
        <v>0</v>
      </c>
      <c r="AF106">
        <v>163.81</v>
      </c>
      <c r="AG106">
        <v>14.54</v>
      </c>
      <c r="AH106">
        <v>0</v>
      </c>
      <c r="AI106">
        <v>1</v>
      </c>
      <c r="AJ106">
        <v>13.57</v>
      </c>
      <c r="AK106">
        <v>47.82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0.3</v>
      </c>
      <c r="AU106" t="s">
        <v>31</v>
      </c>
      <c r="AV106">
        <v>0</v>
      </c>
      <c r="AW106">
        <v>2</v>
      </c>
      <c r="AX106">
        <v>59912799</v>
      </c>
      <c r="AY106">
        <v>1</v>
      </c>
      <c r="AZ106">
        <v>0</v>
      </c>
      <c r="BA106">
        <v>107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ROUND(Y106*Source!I101*DO106,9)</f>
        <v>0</v>
      </c>
      <c r="CX106">
        <f>ROUND(Y106*Source!I101,9)</f>
        <v>0.394845</v>
      </c>
      <c r="CY106">
        <f t="shared" si="45"/>
        <v>2327.38</v>
      </c>
      <c r="CZ106">
        <f t="shared" si="46"/>
        <v>163.81</v>
      </c>
      <c r="DA106">
        <f t="shared" si="47"/>
        <v>13.57</v>
      </c>
      <c r="DB106">
        <f t="shared" si="42"/>
        <v>54.054000000000002</v>
      </c>
      <c r="DC106">
        <f t="shared" si="43"/>
        <v>4.7960000000000003</v>
      </c>
      <c r="DD106" t="s">
        <v>3</v>
      </c>
      <c r="DE106" t="s">
        <v>3</v>
      </c>
      <c r="DF106">
        <f t="shared" si="44"/>
        <v>0</v>
      </c>
      <c r="DG106">
        <f t="shared" si="48"/>
        <v>877.7</v>
      </c>
      <c r="DH106">
        <f t="shared" si="49"/>
        <v>274.54000000000002</v>
      </c>
      <c r="DI106">
        <f t="shared" si="40"/>
        <v>0</v>
      </c>
      <c r="DJ106">
        <f t="shared" si="50"/>
        <v>877.7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ROW(Source!A101)</f>
        <v>101</v>
      </c>
      <c r="B107">
        <v>59912305</v>
      </c>
      <c r="C107">
        <v>59912782</v>
      </c>
      <c r="D107">
        <v>34579772</v>
      </c>
      <c r="E107">
        <v>1</v>
      </c>
      <c r="F107">
        <v>1</v>
      </c>
      <c r="G107">
        <v>34498994</v>
      </c>
      <c r="H107">
        <v>2</v>
      </c>
      <c r="I107" t="s">
        <v>429</v>
      </c>
      <c r="J107" t="s">
        <v>430</v>
      </c>
      <c r="K107" t="s">
        <v>431</v>
      </c>
      <c r="L107">
        <v>1368</v>
      </c>
      <c r="N107">
        <v>1011</v>
      </c>
      <c r="O107" t="s">
        <v>333</v>
      </c>
      <c r="P107" t="s">
        <v>333</v>
      </c>
      <c r="Q107">
        <v>1</v>
      </c>
      <c r="W107">
        <v>0</v>
      </c>
      <c r="X107">
        <v>573529191</v>
      </c>
      <c r="Y107">
        <f t="shared" si="41"/>
        <v>0.33</v>
      </c>
      <c r="AA107">
        <v>0</v>
      </c>
      <c r="AB107">
        <v>3816.6</v>
      </c>
      <c r="AC107">
        <v>727.98</v>
      </c>
      <c r="AD107">
        <v>0</v>
      </c>
      <c r="AE107">
        <v>0</v>
      </c>
      <c r="AF107">
        <v>283.89999999999998</v>
      </c>
      <c r="AG107">
        <v>14.54</v>
      </c>
      <c r="AH107">
        <v>0</v>
      </c>
      <c r="AI107">
        <v>1</v>
      </c>
      <c r="AJ107">
        <v>12.84</v>
      </c>
      <c r="AK107">
        <v>47.82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0.3</v>
      </c>
      <c r="AU107" t="s">
        <v>31</v>
      </c>
      <c r="AV107">
        <v>0</v>
      </c>
      <c r="AW107">
        <v>2</v>
      </c>
      <c r="AX107">
        <v>59912800</v>
      </c>
      <c r="AY107">
        <v>1</v>
      </c>
      <c r="AZ107">
        <v>0</v>
      </c>
      <c r="BA107">
        <v>108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ROUND(Y107*Source!I101*DO107,9)</f>
        <v>0</v>
      </c>
      <c r="CX107">
        <f>ROUND(Y107*Source!I101,9)</f>
        <v>0.394845</v>
      </c>
      <c r="CY107">
        <f t="shared" si="45"/>
        <v>3816.6</v>
      </c>
      <c r="CZ107">
        <f t="shared" si="46"/>
        <v>283.89999999999998</v>
      </c>
      <c r="DA107">
        <f t="shared" si="47"/>
        <v>12.84</v>
      </c>
      <c r="DB107">
        <f t="shared" si="42"/>
        <v>93.686999999999998</v>
      </c>
      <c r="DC107">
        <f t="shared" si="43"/>
        <v>4.7960000000000003</v>
      </c>
      <c r="DD107" t="s">
        <v>3</v>
      </c>
      <c r="DE107" t="s">
        <v>3</v>
      </c>
      <c r="DF107">
        <f t="shared" si="44"/>
        <v>0</v>
      </c>
      <c r="DG107">
        <f t="shared" si="48"/>
        <v>1439.32</v>
      </c>
      <c r="DH107">
        <f t="shared" si="49"/>
        <v>274.54000000000002</v>
      </c>
      <c r="DI107">
        <f t="shared" si="40"/>
        <v>0</v>
      </c>
      <c r="DJ107">
        <f t="shared" si="50"/>
        <v>1439.32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ROW(Source!A101)</f>
        <v>101</v>
      </c>
      <c r="B108">
        <v>59912305</v>
      </c>
      <c r="C108">
        <v>59912782</v>
      </c>
      <c r="D108">
        <v>34579799</v>
      </c>
      <c r="E108">
        <v>1</v>
      </c>
      <c r="F108">
        <v>1</v>
      </c>
      <c r="G108">
        <v>34498994</v>
      </c>
      <c r="H108">
        <v>2</v>
      </c>
      <c r="I108" t="s">
        <v>432</v>
      </c>
      <c r="J108" t="s">
        <v>433</v>
      </c>
      <c r="K108" t="s">
        <v>434</v>
      </c>
      <c r="L108">
        <v>1368</v>
      </c>
      <c r="N108">
        <v>1011</v>
      </c>
      <c r="O108" t="s">
        <v>333</v>
      </c>
      <c r="P108" t="s">
        <v>333</v>
      </c>
      <c r="Q108">
        <v>1</v>
      </c>
      <c r="W108">
        <v>0</v>
      </c>
      <c r="X108">
        <v>-504674522</v>
      </c>
      <c r="Y108">
        <f t="shared" si="41"/>
        <v>0.33</v>
      </c>
      <c r="AA108">
        <v>0</v>
      </c>
      <c r="AB108">
        <v>2735.3</v>
      </c>
      <c r="AC108">
        <v>847.64</v>
      </c>
      <c r="AD108">
        <v>0</v>
      </c>
      <c r="AE108">
        <v>0</v>
      </c>
      <c r="AF108">
        <v>189.45</v>
      </c>
      <c r="AG108">
        <v>16.93</v>
      </c>
      <c r="AH108">
        <v>0</v>
      </c>
      <c r="AI108">
        <v>1</v>
      </c>
      <c r="AJ108">
        <v>13.79</v>
      </c>
      <c r="AK108">
        <v>47.82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0.3</v>
      </c>
      <c r="AU108" t="s">
        <v>31</v>
      </c>
      <c r="AV108">
        <v>0</v>
      </c>
      <c r="AW108">
        <v>2</v>
      </c>
      <c r="AX108">
        <v>59912801</v>
      </c>
      <c r="AY108">
        <v>1</v>
      </c>
      <c r="AZ108">
        <v>0</v>
      </c>
      <c r="BA108">
        <v>109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ROUND(Y108*Source!I101*DO108,9)</f>
        <v>0</v>
      </c>
      <c r="CX108">
        <f>ROUND(Y108*Source!I101,9)</f>
        <v>0.394845</v>
      </c>
      <c r="CY108">
        <f t="shared" si="45"/>
        <v>2735.3</v>
      </c>
      <c r="CZ108">
        <f t="shared" si="46"/>
        <v>189.45</v>
      </c>
      <c r="DA108">
        <f t="shared" si="47"/>
        <v>13.79</v>
      </c>
      <c r="DB108">
        <f t="shared" si="42"/>
        <v>62.524000000000001</v>
      </c>
      <c r="DC108">
        <f t="shared" si="43"/>
        <v>5.5880000000000001</v>
      </c>
      <c r="DD108" t="s">
        <v>3</v>
      </c>
      <c r="DE108" t="s">
        <v>3</v>
      </c>
      <c r="DF108">
        <f t="shared" si="44"/>
        <v>0</v>
      </c>
      <c r="DG108">
        <f t="shared" si="48"/>
        <v>1031.54</v>
      </c>
      <c r="DH108">
        <f t="shared" si="49"/>
        <v>319.66000000000003</v>
      </c>
      <c r="DI108">
        <f t="shared" si="40"/>
        <v>0</v>
      </c>
      <c r="DJ108">
        <f t="shared" si="50"/>
        <v>1031.54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ROW(Source!A101)</f>
        <v>101</v>
      </c>
      <c r="B109">
        <v>59912305</v>
      </c>
      <c r="C109">
        <v>59912782</v>
      </c>
      <c r="D109">
        <v>34579798</v>
      </c>
      <c r="E109">
        <v>1</v>
      </c>
      <c r="F109">
        <v>1</v>
      </c>
      <c r="G109">
        <v>34498994</v>
      </c>
      <c r="H109">
        <v>2</v>
      </c>
      <c r="I109" t="s">
        <v>403</v>
      </c>
      <c r="J109" t="s">
        <v>404</v>
      </c>
      <c r="K109" t="s">
        <v>405</v>
      </c>
      <c r="L109">
        <v>1368</v>
      </c>
      <c r="N109">
        <v>1011</v>
      </c>
      <c r="O109" t="s">
        <v>333</v>
      </c>
      <c r="P109" t="s">
        <v>333</v>
      </c>
      <c r="Q109">
        <v>1</v>
      </c>
      <c r="W109">
        <v>0</v>
      </c>
      <c r="X109">
        <v>116416571</v>
      </c>
      <c r="Y109">
        <f t="shared" si="41"/>
        <v>0.9900000000000001</v>
      </c>
      <c r="AA109">
        <v>0</v>
      </c>
      <c r="AB109">
        <v>2630.35</v>
      </c>
      <c r="AC109">
        <v>847.64</v>
      </c>
      <c r="AD109">
        <v>0</v>
      </c>
      <c r="AE109">
        <v>0</v>
      </c>
      <c r="AF109">
        <v>180.35</v>
      </c>
      <c r="AG109">
        <v>16.93</v>
      </c>
      <c r="AH109">
        <v>0</v>
      </c>
      <c r="AI109">
        <v>1</v>
      </c>
      <c r="AJ109">
        <v>13.93</v>
      </c>
      <c r="AK109">
        <v>47.82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0.9</v>
      </c>
      <c r="AU109" t="s">
        <v>31</v>
      </c>
      <c r="AV109">
        <v>0</v>
      </c>
      <c r="AW109">
        <v>2</v>
      </c>
      <c r="AX109">
        <v>59912802</v>
      </c>
      <c r="AY109">
        <v>1</v>
      </c>
      <c r="AZ109">
        <v>0</v>
      </c>
      <c r="BA109">
        <v>110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ROUND(Y109*Source!I101*DO109,9)</f>
        <v>0</v>
      </c>
      <c r="CX109">
        <f>ROUND(Y109*Source!I101,9)</f>
        <v>1.1845349999999999</v>
      </c>
      <c r="CY109">
        <f t="shared" si="45"/>
        <v>2630.35</v>
      </c>
      <c r="CZ109">
        <f t="shared" si="46"/>
        <v>180.35</v>
      </c>
      <c r="DA109">
        <f t="shared" si="47"/>
        <v>13.93</v>
      </c>
      <c r="DB109">
        <f t="shared" si="42"/>
        <v>178.55199999999999</v>
      </c>
      <c r="DC109">
        <f t="shared" si="43"/>
        <v>16.763999999999999</v>
      </c>
      <c r="DD109" t="s">
        <v>3</v>
      </c>
      <c r="DE109" t="s">
        <v>3</v>
      </c>
      <c r="DF109">
        <f t="shared" si="44"/>
        <v>0</v>
      </c>
      <c r="DG109">
        <f t="shared" si="48"/>
        <v>2975.88</v>
      </c>
      <c r="DH109">
        <f t="shared" si="49"/>
        <v>958.99</v>
      </c>
      <c r="DI109">
        <f t="shared" si="40"/>
        <v>0</v>
      </c>
      <c r="DJ109">
        <f t="shared" si="50"/>
        <v>2975.88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ROW(Source!A101)</f>
        <v>101</v>
      </c>
      <c r="B110">
        <v>59912305</v>
      </c>
      <c r="C110">
        <v>59912782</v>
      </c>
      <c r="D110">
        <v>34573316</v>
      </c>
      <c r="E110">
        <v>1</v>
      </c>
      <c r="F110">
        <v>1</v>
      </c>
      <c r="G110">
        <v>34498994</v>
      </c>
      <c r="H110">
        <v>3</v>
      </c>
      <c r="I110" t="s">
        <v>435</v>
      </c>
      <c r="J110" t="s">
        <v>436</v>
      </c>
      <c r="K110" t="s">
        <v>437</v>
      </c>
      <c r="L110">
        <v>1348</v>
      </c>
      <c r="N110">
        <v>1009</v>
      </c>
      <c r="O110" t="s">
        <v>240</v>
      </c>
      <c r="P110" t="s">
        <v>240</v>
      </c>
      <c r="Q110">
        <v>1000</v>
      </c>
      <c r="W110">
        <v>0</v>
      </c>
      <c r="X110">
        <v>-323380030</v>
      </c>
      <c r="Y110">
        <f>AT110</f>
        <v>0.04</v>
      </c>
      <c r="AA110">
        <v>23567.68</v>
      </c>
      <c r="AB110">
        <v>0</v>
      </c>
      <c r="AC110">
        <v>0</v>
      </c>
      <c r="AD110">
        <v>0</v>
      </c>
      <c r="AE110">
        <v>1445.87</v>
      </c>
      <c r="AF110">
        <v>0</v>
      </c>
      <c r="AG110">
        <v>0</v>
      </c>
      <c r="AH110">
        <v>0</v>
      </c>
      <c r="AI110">
        <v>16.3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0.04</v>
      </c>
      <c r="AU110" t="s">
        <v>3</v>
      </c>
      <c r="AV110">
        <v>0</v>
      </c>
      <c r="AW110">
        <v>2</v>
      </c>
      <c r="AX110">
        <v>59912803</v>
      </c>
      <c r="AY110">
        <v>1</v>
      </c>
      <c r="AZ110">
        <v>0</v>
      </c>
      <c r="BA110">
        <v>111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ROUND(Y110*Source!I101,9)</f>
        <v>4.786E-2</v>
      </c>
      <c r="CY110">
        <f>AA110</f>
        <v>23567.68</v>
      </c>
      <c r="CZ110">
        <f>AE110</f>
        <v>1445.87</v>
      </c>
      <c r="DA110">
        <f>AI110</f>
        <v>16.3</v>
      </c>
      <c r="DB110">
        <f>ROUND(ROUND(AT110*CZ110,2),6)</f>
        <v>57.83</v>
      </c>
      <c r="DC110">
        <f>ROUND(ROUND(AT110*AG110,2),6)</f>
        <v>0</v>
      </c>
      <c r="DD110" t="s">
        <v>3</v>
      </c>
      <c r="DE110" t="s">
        <v>3</v>
      </c>
      <c r="DF110">
        <f>ROUND(ROUND(AE110*AI110,2)*CX110,2)</f>
        <v>1127.95</v>
      </c>
      <c r="DG110">
        <f>ROUND(ROUND(AF110,2)*CX110,2)</f>
        <v>0</v>
      </c>
      <c r="DH110">
        <f>ROUND(ROUND(AG110,2)*CX110,2)</f>
        <v>0</v>
      </c>
      <c r="DI110">
        <f t="shared" si="40"/>
        <v>0</v>
      </c>
      <c r="DJ110">
        <f>DF110</f>
        <v>1127.95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ROW(Source!A101)</f>
        <v>101</v>
      </c>
      <c r="B111">
        <v>59912305</v>
      </c>
      <c r="C111">
        <v>59912782</v>
      </c>
      <c r="D111">
        <v>34573327</v>
      </c>
      <c r="E111">
        <v>1</v>
      </c>
      <c r="F111">
        <v>1</v>
      </c>
      <c r="G111">
        <v>34498994</v>
      </c>
      <c r="H111">
        <v>3</v>
      </c>
      <c r="I111" t="s">
        <v>257</v>
      </c>
      <c r="J111" t="s">
        <v>259</v>
      </c>
      <c r="K111" t="s">
        <v>258</v>
      </c>
      <c r="L111">
        <v>1348</v>
      </c>
      <c r="N111">
        <v>1009</v>
      </c>
      <c r="O111" t="s">
        <v>240</v>
      </c>
      <c r="P111" t="s">
        <v>240</v>
      </c>
      <c r="Q111">
        <v>1000</v>
      </c>
      <c r="W111">
        <v>0</v>
      </c>
      <c r="X111">
        <v>-299598276</v>
      </c>
      <c r="Y111">
        <f>AT111</f>
        <v>9.66</v>
      </c>
      <c r="AA111">
        <v>4620</v>
      </c>
      <c r="AB111">
        <v>0</v>
      </c>
      <c r="AC111">
        <v>0</v>
      </c>
      <c r="AD111">
        <v>0</v>
      </c>
      <c r="AE111">
        <v>307.58999999999997</v>
      </c>
      <c r="AF111">
        <v>0</v>
      </c>
      <c r="AG111">
        <v>0</v>
      </c>
      <c r="AH111">
        <v>0</v>
      </c>
      <c r="AI111">
        <v>15.02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9.66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ROUND(Y111*Source!I101,9)</f>
        <v>11.55819</v>
      </c>
      <c r="CY111">
        <f>AA111</f>
        <v>4620</v>
      </c>
      <c r="CZ111">
        <f>AE111</f>
        <v>307.58999999999997</v>
      </c>
      <c r="DA111">
        <f>AI111</f>
        <v>15.02</v>
      </c>
      <c r="DB111">
        <f>ROUND(ROUND(AT111*CZ111,2),6)</f>
        <v>2971.32</v>
      </c>
      <c r="DC111">
        <f>ROUND(ROUND(AT111*AG111,2),6)</f>
        <v>0</v>
      </c>
      <c r="DD111" t="s">
        <v>3</v>
      </c>
      <c r="DE111" t="s">
        <v>3</v>
      </c>
      <c r="DF111">
        <f>ROUND(ROUND(AE111*AI111,2)*CX111,2)</f>
        <v>53398.84</v>
      </c>
      <c r="DG111">
        <f>ROUND(ROUND(AF111,2)*CX111,2)</f>
        <v>0</v>
      </c>
      <c r="DH111">
        <f>ROUND(ROUND(AG111,2)*CX111,2)</f>
        <v>0</v>
      </c>
      <c r="DI111">
        <f t="shared" si="40"/>
        <v>0</v>
      </c>
      <c r="DJ111">
        <f>DF111</f>
        <v>53398.84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ROW(Source!A104)</f>
        <v>104</v>
      </c>
      <c r="B112">
        <v>59912305</v>
      </c>
      <c r="C112">
        <v>59912807</v>
      </c>
      <c r="D112">
        <v>34499000</v>
      </c>
      <c r="E112">
        <v>34498994</v>
      </c>
      <c r="F112">
        <v>1</v>
      </c>
      <c r="G112">
        <v>34498994</v>
      </c>
      <c r="H112">
        <v>1</v>
      </c>
      <c r="I112" t="s">
        <v>327</v>
      </c>
      <c r="J112" t="s">
        <v>3</v>
      </c>
      <c r="K112" t="s">
        <v>328</v>
      </c>
      <c r="L112">
        <v>1191</v>
      </c>
      <c r="N112">
        <v>1013</v>
      </c>
      <c r="O112" t="s">
        <v>329</v>
      </c>
      <c r="P112" t="s">
        <v>329</v>
      </c>
      <c r="Q112">
        <v>1</v>
      </c>
      <c r="W112">
        <v>0</v>
      </c>
      <c r="X112">
        <v>476480486</v>
      </c>
      <c r="Y112">
        <f>(AT112*1.1)</f>
        <v>29.458000000000002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26.78</v>
      </c>
      <c r="AU112" t="s">
        <v>31</v>
      </c>
      <c r="AV112">
        <v>1</v>
      </c>
      <c r="AW112">
        <v>2</v>
      </c>
      <c r="AX112">
        <v>59912812</v>
      </c>
      <c r="AY112">
        <v>1</v>
      </c>
      <c r="AZ112">
        <v>0</v>
      </c>
      <c r="BA112">
        <v>113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ROUND(AT112*Source!I104*AH112*AL112,2)</f>
        <v>0</v>
      </c>
      <c r="CV112">
        <f>ROUND(Y112*Source!I104,9)</f>
        <v>7.8697046999999998</v>
      </c>
      <c r="CW112">
        <v>0</v>
      </c>
      <c r="CX112">
        <f>ROUND(Y112*Source!I104,9)</f>
        <v>7.8697046999999998</v>
      </c>
      <c r="CY112">
        <f>AD112</f>
        <v>0</v>
      </c>
      <c r="CZ112">
        <f>AH112</f>
        <v>0</v>
      </c>
      <c r="DA112">
        <f>AL112</f>
        <v>1</v>
      </c>
      <c r="DB112">
        <f>ROUND((ROUND(AT112*CZ112,2)*1.1),6)</f>
        <v>0</v>
      </c>
      <c r="DC112">
        <f>ROUND((ROUND(AT112*AG112,2)*1.1),6)</f>
        <v>0</v>
      </c>
      <c r="DD112" t="s">
        <v>3</v>
      </c>
      <c r="DE112" t="s">
        <v>3</v>
      </c>
      <c r="DF112">
        <f>ROUND(ROUND(AE112,2)*CX112,2)</f>
        <v>0</v>
      </c>
      <c r="DG112">
        <f>ROUND(ROUND(AF112,2)*CX112,2)</f>
        <v>0</v>
      </c>
      <c r="DH112">
        <f>ROUND(ROUND(AG112,2)*CX112,2)</f>
        <v>0</v>
      </c>
      <c r="DI112">
        <f t="shared" si="40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ROW(Source!A104)</f>
        <v>104</v>
      </c>
      <c r="B113">
        <v>59912305</v>
      </c>
      <c r="C113">
        <v>59912807</v>
      </c>
      <c r="D113">
        <v>34580010</v>
      </c>
      <c r="E113">
        <v>1</v>
      </c>
      <c r="F113">
        <v>1</v>
      </c>
      <c r="G113">
        <v>34498994</v>
      </c>
      <c r="H113">
        <v>2</v>
      </c>
      <c r="I113" t="s">
        <v>438</v>
      </c>
      <c r="J113" t="s">
        <v>439</v>
      </c>
      <c r="K113" t="s">
        <v>440</v>
      </c>
      <c r="L113">
        <v>1368</v>
      </c>
      <c r="N113">
        <v>1011</v>
      </c>
      <c r="O113" t="s">
        <v>333</v>
      </c>
      <c r="P113" t="s">
        <v>333</v>
      </c>
      <c r="Q113">
        <v>1</v>
      </c>
      <c r="W113">
        <v>0</v>
      </c>
      <c r="X113">
        <v>-428806114</v>
      </c>
      <c r="Y113">
        <f>(AT113*1.1)</f>
        <v>5.5000000000000007E-2</v>
      </c>
      <c r="AA113">
        <v>0</v>
      </c>
      <c r="AB113">
        <v>1527.75</v>
      </c>
      <c r="AC113">
        <v>603.49</v>
      </c>
      <c r="AD113">
        <v>0</v>
      </c>
      <c r="AE113">
        <v>0</v>
      </c>
      <c r="AF113">
        <v>97.62</v>
      </c>
      <c r="AG113">
        <v>12.62</v>
      </c>
      <c r="AH113">
        <v>0</v>
      </c>
      <c r="AI113">
        <v>1</v>
      </c>
      <c r="AJ113">
        <v>15.65</v>
      </c>
      <c r="AK113">
        <v>47.82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0.05</v>
      </c>
      <c r="AU113" t="s">
        <v>31</v>
      </c>
      <c r="AV113">
        <v>0</v>
      </c>
      <c r="AW113">
        <v>2</v>
      </c>
      <c r="AX113">
        <v>59912813</v>
      </c>
      <c r="AY113">
        <v>1</v>
      </c>
      <c r="AZ113">
        <v>0</v>
      </c>
      <c r="BA113">
        <v>114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ROUND(Y113*Source!I104*DO113,9)</f>
        <v>0</v>
      </c>
      <c r="CX113">
        <f>ROUND(Y113*Source!I104,9)</f>
        <v>1.469325E-2</v>
      </c>
      <c r="CY113">
        <f>AB113</f>
        <v>1527.75</v>
      </c>
      <c r="CZ113">
        <f>AF113</f>
        <v>97.62</v>
      </c>
      <c r="DA113">
        <f>AJ113</f>
        <v>15.65</v>
      </c>
      <c r="DB113">
        <f>ROUND((ROUND(AT113*CZ113,2)*1.1),6)</f>
        <v>5.3680000000000003</v>
      </c>
      <c r="DC113">
        <f>ROUND((ROUND(AT113*AG113,2)*1.1),6)</f>
        <v>0.69299999999999995</v>
      </c>
      <c r="DD113" t="s">
        <v>3</v>
      </c>
      <c r="DE113" t="s">
        <v>3</v>
      </c>
      <c r="DF113">
        <f>ROUND(ROUND(AE113,2)*CX113,2)</f>
        <v>0</v>
      </c>
      <c r="DG113">
        <f>ROUND(ROUND(AF113*AJ113,2)*CX113,2)</f>
        <v>22.45</v>
      </c>
      <c r="DH113">
        <f>ROUND(ROUND(AG113*AK113,2)*CX113,2)</f>
        <v>8.8699999999999992</v>
      </c>
      <c r="DI113">
        <f t="shared" si="40"/>
        <v>0</v>
      </c>
      <c r="DJ113">
        <f>DG113</f>
        <v>22.45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ROW(Source!A104)</f>
        <v>104</v>
      </c>
      <c r="B114">
        <v>59912305</v>
      </c>
      <c r="C114">
        <v>59912807</v>
      </c>
      <c r="D114">
        <v>34498998</v>
      </c>
      <c r="E114">
        <v>34498994</v>
      </c>
      <c r="F114">
        <v>1</v>
      </c>
      <c r="G114">
        <v>34498994</v>
      </c>
      <c r="H114">
        <v>2</v>
      </c>
      <c r="I114" t="s">
        <v>337</v>
      </c>
      <c r="J114" t="s">
        <v>3</v>
      </c>
      <c r="K114" t="s">
        <v>338</v>
      </c>
      <c r="L114">
        <v>1344</v>
      </c>
      <c r="N114">
        <v>1008</v>
      </c>
      <c r="O114" t="s">
        <v>339</v>
      </c>
      <c r="P114" t="s">
        <v>339</v>
      </c>
      <c r="Q114">
        <v>1</v>
      </c>
      <c r="W114">
        <v>0</v>
      </c>
      <c r="X114">
        <v>-1180195794</v>
      </c>
      <c r="Y114">
        <f>(AT114*1.1)</f>
        <v>0.13200000000000001</v>
      </c>
      <c r="AA114">
        <v>0</v>
      </c>
      <c r="AB114">
        <v>1</v>
      </c>
      <c r="AC114">
        <v>0</v>
      </c>
      <c r="AD114">
        <v>0</v>
      </c>
      <c r="AE114">
        <v>0</v>
      </c>
      <c r="AF114">
        <v>1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0.12</v>
      </c>
      <c r="AU114" t="s">
        <v>31</v>
      </c>
      <c r="AV114">
        <v>0</v>
      </c>
      <c r="AW114">
        <v>2</v>
      </c>
      <c r="AX114">
        <v>59912814</v>
      </c>
      <c r="AY114">
        <v>1</v>
      </c>
      <c r="AZ114">
        <v>0</v>
      </c>
      <c r="BA114">
        <v>115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ROUND(Y114*Source!I104*DO114,9)</f>
        <v>0</v>
      </c>
      <c r="CX114">
        <f>ROUND(Y114*Source!I104,9)</f>
        <v>3.5263799999999998E-2</v>
      </c>
      <c r="CY114">
        <f>AB114</f>
        <v>1</v>
      </c>
      <c r="CZ114">
        <f>AF114</f>
        <v>1</v>
      </c>
      <c r="DA114">
        <f>AJ114</f>
        <v>1</v>
      </c>
      <c r="DB114">
        <f>ROUND((ROUND(AT114*CZ114,2)*1.1),6)</f>
        <v>0.13200000000000001</v>
      </c>
      <c r="DC114">
        <f>ROUND((ROUND(AT114*AG114,2)*1.1),6)</f>
        <v>0</v>
      </c>
      <c r="DD114" t="s">
        <v>3</v>
      </c>
      <c r="DE114" t="s">
        <v>3</v>
      </c>
      <c r="DF114">
        <f>ROUND(ROUND(AE114,2)*CX114,2)</f>
        <v>0</v>
      </c>
      <c r="DG114">
        <f t="shared" ref="DG114:DG123" si="51">ROUND(ROUND(AF114,2)*CX114,2)</f>
        <v>0.04</v>
      </c>
      <c r="DH114">
        <f t="shared" ref="DH114:DH123" si="52">ROUND(ROUND(AG114,2)*CX114,2)</f>
        <v>0</v>
      </c>
      <c r="DI114">
        <f t="shared" si="40"/>
        <v>0</v>
      </c>
      <c r="DJ114">
        <f>DG114</f>
        <v>0.04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ROW(Source!A104)</f>
        <v>104</v>
      </c>
      <c r="B115">
        <v>59912305</v>
      </c>
      <c r="C115">
        <v>59912807</v>
      </c>
      <c r="D115">
        <v>34573701</v>
      </c>
      <c r="E115">
        <v>1</v>
      </c>
      <c r="F115">
        <v>1</v>
      </c>
      <c r="G115">
        <v>34498994</v>
      </c>
      <c r="H115">
        <v>3</v>
      </c>
      <c r="I115" t="s">
        <v>269</v>
      </c>
      <c r="J115" t="s">
        <v>271</v>
      </c>
      <c r="K115" t="s">
        <v>270</v>
      </c>
      <c r="L115">
        <v>1339</v>
      </c>
      <c r="N115">
        <v>1007</v>
      </c>
      <c r="O115" t="s">
        <v>117</v>
      </c>
      <c r="P115" t="s">
        <v>117</v>
      </c>
      <c r="Q115">
        <v>1</v>
      </c>
      <c r="W115">
        <v>0</v>
      </c>
      <c r="X115">
        <v>92320855</v>
      </c>
      <c r="Y115">
        <f>AT115</f>
        <v>15</v>
      </c>
      <c r="AA115">
        <v>1198.21</v>
      </c>
      <c r="AB115">
        <v>0</v>
      </c>
      <c r="AC115">
        <v>0</v>
      </c>
      <c r="AD115">
        <v>0</v>
      </c>
      <c r="AE115">
        <v>146.84</v>
      </c>
      <c r="AF115">
        <v>0</v>
      </c>
      <c r="AG115">
        <v>0</v>
      </c>
      <c r="AH115">
        <v>0</v>
      </c>
      <c r="AI115">
        <v>8.16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15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ROUND(Y115*Source!I104,9)</f>
        <v>4.00725</v>
      </c>
      <c r="CY115">
        <f>AA115</f>
        <v>1198.21</v>
      </c>
      <c r="CZ115">
        <f>AE115</f>
        <v>146.84</v>
      </c>
      <c r="DA115">
        <f>AI115</f>
        <v>8.16</v>
      </c>
      <c r="DB115">
        <f>ROUND(ROUND(AT115*CZ115,2),6)</f>
        <v>2202.6</v>
      </c>
      <c r="DC115">
        <f>ROUND(ROUND(AT115*AG115,2),6)</f>
        <v>0</v>
      </c>
      <c r="DD115" t="s">
        <v>3</v>
      </c>
      <c r="DE115" t="s">
        <v>3</v>
      </c>
      <c r="DF115">
        <f>ROUND(ROUND(AE115*AI115,2)*CX115,2)</f>
        <v>4801.53</v>
      </c>
      <c r="DG115">
        <f t="shared" si="51"/>
        <v>0</v>
      </c>
      <c r="DH115">
        <f t="shared" si="52"/>
        <v>0</v>
      </c>
      <c r="DI115">
        <f t="shared" si="40"/>
        <v>0</v>
      </c>
      <c r="DJ115">
        <f>DF115</f>
        <v>4801.53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ROW(Source!A106)</f>
        <v>106</v>
      </c>
      <c r="B116">
        <v>59912305</v>
      </c>
      <c r="C116">
        <v>59912817</v>
      </c>
      <c r="D116">
        <v>34499000</v>
      </c>
      <c r="E116">
        <v>34498994</v>
      </c>
      <c r="F116">
        <v>1</v>
      </c>
      <c r="G116">
        <v>34498994</v>
      </c>
      <c r="H116">
        <v>1</v>
      </c>
      <c r="I116" t="s">
        <v>327</v>
      </c>
      <c r="J116" t="s">
        <v>3</v>
      </c>
      <c r="K116" t="s">
        <v>328</v>
      </c>
      <c r="L116">
        <v>1191</v>
      </c>
      <c r="N116">
        <v>1013</v>
      </c>
      <c r="O116" t="s">
        <v>329</v>
      </c>
      <c r="P116" t="s">
        <v>329</v>
      </c>
      <c r="Q116">
        <v>1</v>
      </c>
      <c r="W116">
        <v>0</v>
      </c>
      <c r="X116">
        <v>476480486</v>
      </c>
      <c r="Y116">
        <f>(AT116*1.1)</f>
        <v>44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40</v>
      </c>
      <c r="AU116" t="s">
        <v>31</v>
      </c>
      <c r="AV116">
        <v>1</v>
      </c>
      <c r="AW116">
        <v>2</v>
      </c>
      <c r="AX116">
        <v>59912820</v>
      </c>
      <c r="AY116">
        <v>1</v>
      </c>
      <c r="AZ116">
        <v>0</v>
      </c>
      <c r="BA116">
        <v>117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ROUND(AT116*Source!I106*AH116*AL116,2)</f>
        <v>0</v>
      </c>
      <c r="CV116">
        <f>ROUND(Y116*Source!I106,9)</f>
        <v>3.9182000000000001</v>
      </c>
      <c r="CW116">
        <v>0</v>
      </c>
      <c r="CX116">
        <f>ROUND(Y116*Source!I106,9)</f>
        <v>3.9182000000000001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ROUND((ROUND(AT116*CZ116,2)*1.1),6)</f>
        <v>0</v>
      </c>
      <c r="DC116">
        <f>ROUND((ROUND(AT116*AG116,2)*1.1),6)</f>
        <v>0</v>
      </c>
      <c r="DD116" t="s">
        <v>3</v>
      </c>
      <c r="DE116" t="s">
        <v>3</v>
      </c>
      <c r="DF116">
        <f>ROUND(ROUND(AE116,2)*CX116,2)</f>
        <v>0</v>
      </c>
      <c r="DG116">
        <f t="shared" si="51"/>
        <v>0</v>
      </c>
      <c r="DH116">
        <f t="shared" si="52"/>
        <v>0</v>
      </c>
      <c r="DI116">
        <f t="shared" si="40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ROW(Source!A106)</f>
        <v>106</v>
      </c>
      <c r="B117">
        <v>59912305</v>
      </c>
      <c r="C117">
        <v>59912817</v>
      </c>
      <c r="D117">
        <v>34573701</v>
      </c>
      <c r="E117">
        <v>1</v>
      </c>
      <c r="F117">
        <v>1</v>
      </c>
      <c r="G117">
        <v>34498994</v>
      </c>
      <c r="H117">
        <v>3</v>
      </c>
      <c r="I117" t="s">
        <v>269</v>
      </c>
      <c r="J117" t="s">
        <v>271</v>
      </c>
      <c r="K117" t="s">
        <v>270</v>
      </c>
      <c r="L117">
        <v>1339</v>
      </c>
      <c r="N117">
        <v>1007</v>
      </c>
      <c r="O117" t="s">
        <v>117</v>
      </c>
      <c r="P117" t="s">
        <v>117</v>
      </c>
      <c r="Q117">
        <v>1</v>
      </c>
      <c r="W117">
        <v>0</v>
      </c>
      <c r="X117">
        <v>92320855</v>
      </c>
      <c r="Y117">
        <f>AT117</f>
        <v>15</v>
      </c>
      <c r="AA117">
        <v>1198.21</v>
      </c>
      <c r="AB117">
        <v>0</v>
      </c>
      <c r="AC117">
        <v>0</v>
      </c>
      <c r="AD117">
        <v>0</v>
      </c>
      <c r="AE117">
        <v>146.84</v>
      </c>
      <c r="AF117">
        <v>0</v>
      </c>
      <c r="AG117">
        <v>0</v>
      </c>
      <c r="AH117">
        <v>0</v>
      </c>
      <c r="AI117">
        <v>8.16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15</v>
      </c>
      <c r="AU117" t="s">
        <v>3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ROUND(Y117*Source!I106,9)</f>
        <v>1.33575</v>
      </c>
      <c r="CY117">
        <f>AA117</f>
        <v>1198.21</v>
      </c>
      <c r="CZ117">
        <f>AE117</f>
        <v>146.84</v>
      </c>
      <c r="DA117">
        <f>AI117</f>
        <v>8.16</v>
      </c>
      <c r="DB117">
        <f>ROUND(ROUND(AT117*CZ117,2),6)</f>
        <v>2202.6</v>
      </c>
      <c r="DC117">
        <f>ROUND(ROUND(AT117*AG117,2),6)</f>
        <v>0</v>
      </c>
      <c r="DD117" t="s">
        <v>3</v>
      </c>
      <c r="DE117" t="s">
        <v>3</v>
      </c>
      <c r="DF117">
        <f>ROUND(ROUND(AE117*AI117,2)*CX117,2)</f>
        <v>1600.51</v>
      </c>
      <c r="DG117">
        <f t="shared" si="51"/>
        <v>0</v>
      </c>
      <c r="DH117">
        <f t="shared" si="52"/>
        <v>0</v>
      </c>
      <c r="DI117">
        <f t="shared" si="40"/>
        <v>0</v>
      </c>
      <c r="DJ117">
        <f>DF117</f>
        <v>1600.51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ROW(Source!A108)</f>
        <v>108</v>
      </c>
      <c r="B118">
        <v>59912305</v>
      </c>
      <c r="C118">
        <v>59912823</v>
      </c>
      <c r="D118">
        <v>34499000</v>
      </c>
      <c r="E118">
        <v>34498994</v>
      </c>
      <c r="F118">
        <v>1</v>
      </c>
      <c r="G118">
        <v>34498994</v>
      </c>
      <c r="H118">
        <v>1</v>
      </c>
      <c r="I118" t="s">
        <v>327</v>
      </c>
      <c r="J118" t="s">
        <v>3</v>
      </c>
      <c r="K118" t="s">
        <v>328</v>
      </c>
      <c r="L118">
        <v>1191</v>
      </c>
      <c r="N118">
        <v>1013</v>
      </c>
      <c r="O118" t="s">
        <v>329</v>
      </c>
      <c r="P118" t="s">
        <v>329</v>
      </c>
      <c r="Q118">
        <v>1</v>
      </c>
      <c r="W118">
        <v>0</v>
      </c>
      <c r="X118">
        <v>476480486</v>
      </c>
      <c r="Y118">
        <f>(AT118*1.1)</f>
        <v>6.0170000000000003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5.47</v>
      </c>
      <c r="AU118" t="s">
        <v>31</v>
      </c>
      <c r="AV118">
        <v>1</v>
      </c>
      <c r="AW118">
        <v>2</v>
      </c>
      <c r="AX118">
        <v>59912826</v>
      </c>
      <c r="AY118">
        <v>1</v>
      </c>
      <c r="AZ118">
        <v>0</v>
      </c>
      <c r="BA118">
        <v>119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ROUND(AT118*Source!I108*AH118*AL118,2)</f>
        <v>0</v>
      </c>
      <c r="CV118">
        <f>ROUND(Y118*Source!I108,9)</f>
        <v>-2.1432554000000001</v>
      </c>
      <c r="CW118">
        <v>0</v>
      </c>
      <c r="CX118">
        <f>ROUND(Y118*Source!I108,9)</f>
        <v>-2.1432554000000001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ROUND((ROUND(AT118*CZ118,2)*1.1),6)</f>
        <v>0</v>
      </c>
      <c r="DC118">
        <f>ROUND((ROUND(AT118*AG118,2)*1.1),6)</f>
        <v>0</v>
      </c>
      <c r="DD118" t="s">
        <v>3</v>
      </c>
      <c r="DE118" t="s">
        <v>3</v>
      </c>
      <c r="DF118">
        <f>ROUND(ROUND(AE118,2)*CX118,2)</f>
        <v>0</v>
      </c>
      <c r="DG118">
        <f t="shared" si="51"/>
        <v>0</v>
      </c>
      <c r="DH118">
        <f t="shared" si="52"/>
        <v>0</v>
      </c>
      <c r="DI118">
        <f t="shared" si="40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ROW(Source!A108)</f>
        <v>108</v>
      </c>
      <c r="B119">
        <v>59912305</v>
      </c>
      <c r="C119">
        <v>59912823</v>
      </c>
      <c r="D119">
        <v>34573701</v>
      </c>
      <c r="E119">
        <v>1</v>
      </c>
      <c r="F119">
        <v>1</v>
      </c>
      <c r="G119">
        <v>34498994</v>
      </c>
      <c r="H119">
        <v>3</v>
      </c>
      <c r="I119" t="s">
        <v>269</v>
      </c>
      <c r="J119" t="s">
        <v>271</v>
      </c>
      <c r="K119" t="s">
        <v>270</v>
      </c>
      <c r="L119">
        <v>1339</v>
      </c>
      <c r="N119">
        <v>1007</v>
      </c>
      <c r="O119" t="s">
        <v>117</v>
      </c>
      <c r="P119" t="s">
        <v>117</v>
      </c>
      <c r="Q119">
        <v>1</v>
      </c>
      <c r="W119">
        <v>0</v>
      </c>
      <c r="X119">
        <v>92320855</v>
      </c>
      <c r="Y119">
        <f>AT119</f>
        <v>5</v>
      </c>
      <c r="AA119">
        <v>1198.21</v>
      </c>
      <c r="AB119">
        <v>0</v>
      </c>
      <c r="AC119">
        <v>0</v>
      </c>
      <c r="AD119">
        <v>0</v>
      </c>
      <c r="AE119">
        <v>146.84</v>
      </c>
      <c r="AF119">
        <v>0</v>
      </c>
      <c r="AG119">
        <v>0</v>
      </c>
      <c r="AH119">
        <v>0</v>
      </c>
      <c r="AI119">
        <v>8.16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5</v>
      </c>
      <c r="AU119" t="s">
        <v>3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ROUND(Y119*Source!I108,9)</f>
        <v>-1.7809999999999999</v>
      </c>
      <c r="CY119">
        <f>AA119</f>
        <v>1198.21</v>
      </c>
      <c r="CZ119">
        <f>AE119</f>
        <v>146.84</v>
      </c>
      <c r="DA119">
        <f>AI119</f>
        <v>8.16</v>
      </c>
      <c r="DB119">
        <f>ROUND(ROUND(AT119*CZ119,2),6)</f>
        <v>734.2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-2134.0100000000002</v>
      </c>
      <c r="DG119">
        <f t="shared" si="51"/>
        <v>0</v>
      </c>
      <c r="DH119">
        <f t="shared" si="52"/>
        <v>0</v>
      </c>
      <c r="DI119">
        <f t="shared" si="40"/>
        <v>0</v>
      </c>
      <c r="DJ119">
        <f>DF119</f>
        <v>-2134.0100000000002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ROW(Source!A110)</f>
        <v>110</v>
      </c>
      <c r="B120">
        <v>59912305</v>
      </c>
      <c r="C120">
        <v>59912829</v>
      </c>
      <c r="D120">
        <v>34499000</v>
      </c>
      <c r="E120">
        <v>34498994</v>
      </c>
      <c r="F120">
        <v>1</v>
      </c>
      <c r="G120">
        <v>34498994</v>
      </c>
      <c r="H120">
        <v>1</v>
      </c>
      <c r="I120" t="s">
        <v>327</v>
      </c>
      <c r="J120" t="s">
        <v>3</v>
      </c>
      <c r="K120" t="s">
        <v>328</v>
      </c>
      <c r="L120">
        <v>1191</v>
      </c>
      <c r="N120">
        <v>1013</v>
      </c>
      <c r="O120" t="s">
        <v>329</v>
      </c>
      <c r="P120" t="s">
        <v>329</v>
      </c>
      <c r="Q120">
        <v>1</v>
      </c>
      <c r="W120">
        <v>0</v>
      </c>
      <c r="X120">
        <v>476480486</v>
      </c>
      <c r="Y120">
        <f>(AT120*1.1)</f>
        <v>5.7750000000000004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5.25</v>
      </c>
      <c r="AU120" t="s">
        <v>31</v>
      </c>
      <c r="AV120">
        <v>1</v>
      </c>
      <c r="AW120">
        <v>2</v>
      </c>
      <c r="AX120">
        <v>59912833</v>
      </c>
      <c r="AY120">
        <v>1</v>
      </c>
      <c r="AZ120">
        <v>0</v>
      </c>
      <c r="BA120">
        <v>121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ROUND(AT120*Source!I110*AH120*AL120,2)</f>
        <v>0</v>
      </c>
      <c r="CV120">
        <f>ROUND(Y120*Source!I110,9)</f>
        <v>2.0570550000000001</v>
      </c>
      <c r="CW120">
        <v>0</v>
      </c>
      <c r="CX120">
        <f>ROUND(Y120*Source!I110,9)</f>
        <v>2.0570550000000001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ROUND((ROUND(AT120*CZ120,2)*1.1),6)</f>
        <v>0</v>
      </c>
      <c r="DC120">
        <f>ROUND((ROUND(AT120*AG120,2)*1.1),6)</f>
        <v>0</v>
      </c>
      <c r="DD120" t="s">
        <v>3</v>
      </c>
      <c r="DE120" t="s">
        <v>3</v>
      </c>
      <c r="DF120">
        <f>ROUND(ROUND(AE120,2)*CX120,2)</f>
        <v>0</v>
      </c>
      <c r="DG120">
        <f t="shared" si="51"/>
        <v>0</v>
      </c>
      <c r="DH120">
        <f t="shared" si="52"/>
        <v>0</v>
      </c>
      <c r="DI120">
        <f t="shared" si="40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ROW(Source!A110)</f>
        <v>110</v>
      </c>
      <c r="B121">
        <v>59912305</v>
      </c>
      <c r="C121">
        <v>59912829</v>
      </c>
      <c r="D121">
        <v>34558320</v>
      </c>
      <c r="E121">
        <v>1</v>
      </c>
      <c r="F121">
        <v>1</v>
      </c>
      <c r="G121">
        <v>34498994</v>
      </c>
      <c r="H121">
        <v>3</v>
      </c>
      <c r="I121" t="s">
        <v>406</v>
      </c>
      <c r="J121" t="s">
        <v>407</v>
      </c>
      <c r="K121" t="s">
        <v>408</v>
      </c>
      <c r="L121">
        <v>1339</v>
      </c>
      <c r="N121">
        <v>1007</v>
      </c>
      <c r="O121" t="s">
        <v>117</v>
      </c>
      <c r="P121" t="s">
        <v>117</v>
      </c>
      <c r="Q121">
        <v>1</v>
      </c>
      <c r="W121">
        <v>0</v>
      </c>
      <c r="X121">
        <v>-862991314</v>
      </c>
      <c r="Y121">
        <f>AT121</f>
        <v>10</v>
      </c>
      <c r="AA121">
        <v>51.82</v>
      </c>
      <c r="AB121">
        <v>0</v>
      </c>
      <c r="AC121">
        <v>0</v>
      </c>
      <c r="AD121">
        <v>0</v>
      </c>
      <c r="AE121">
        <v>7.07</v>
      </c>
      <c r="AF121">
        <v>0</v>
      </c>
      <c r="AG121">
        <v>0</v>
      </c>
      <c r="AH121">
        <v>0</v>
      </c>
      <c r="AI121">
        <v>7.33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10</v>
      </c>
      <c r="AU121" t="s">
        <v>3</v>
      </c>
      <c r="AV121">
        <v>0</v>
      </c>
      <c r="AW121">
        <v>2</v>
      </c>
      <c r="AX121">
        <v>59912834</v>
      </c>
      <c r="AY121">
        <v>1</v>
      </c>
      <c r="AZ121">
        <v>0</v>
      </c>
      <c r="BA121">
        <v>122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ROUND(Y121*Source!I110,9)</f>
        <v>3.5619999999999998</v>
      </c>
      <c r="CY121">
        <f>AA121</f>
        <v>51.82</v>
      </c>
      <c r="CZ121">
        <f>AE121</f>
        <v>7.07</v>
      </c>
      <c r="DA121">
        <f>AI121</f>
        <v>7.33</v>
      </c>
      <c r="DB121">
        <f>ROUND(ROUND(AT121*CZ121,2),6)</f>
        <v>70.7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184.58</v>
      </c>
      <c r="DG121">
        <f t="shared" si="51"/>
        <v>0</v>
      </c>
      <c r="DH121">
        <f t="shared" si="52"/>
        <v>0</v>
      </c>
      <c r="DI121">
        <f t="shared" si="40"/>
        <v>0</v>
      </c>
      <c r="DJ121">
        <f>DF121</f>
        <v>184.58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ROW(Source!A110)</f>
        <v>110</v>
      </c>
      <c r="B122">
        <v>59912305</v>
      </c>
      <c r="C122">
        <v>59912829</v>
      </c>
      <c r="D122">
        <v>34573697</v>
      </c>
      <c r="E122">
        <v>1</v>
      </c>
      <c r="F122">
        <v>1</v>
      </c>
      <c r="G122">
        <v>34498994</v>
      </c>
      <c r="H122">
        <v>3</v>
      </c>
      <c r="I122" t="s">
        <v>287</v>
      </c>
      <c r="J122" t="s">
        <v>290</v>
      </c>
      <c r="K122" t="s">
        <v>288</v>
      </c>
      <c r="L122">
        <v>1346</v>
      </c>
      <c r="N122">
        <v>1009</v>
      </c>
      <c r="O122" t="s">
        <v>289</v>
      </c>
      <c r="P122" t="s">
        <v>289</v>
      </c>
      <c r="Q122">
        <v>1</v>
      </c>
      <c r="W122">
        <v>0</v>
      </c>
      <c r="X122">
        <v>735025367</v>
      </c>
      <c r="Y122">
        <f>AT122</f>
        <v>4</v>
      </c>
      <c r="AA122">
        <v>149.46</v>
      </c>
      <c r="AB122">
        <v>0</v>
      </c>
      <c r="AC122">
        <v>0</v>
      </c>
      <c r="AD122">
        <v>0</v>
      </c>
      <c r="AE122">
        <v>57.93</v>
      </c>
      <c r="AF122">
        <v>0</v>
      </c>
      <c r="AG122">
        <v>0</v>
      </c>
      <c r="AH122">
        <v>0</v>
      </c>
      <c r="AI122">
        <v>2.58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4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ROUND(Y122*Source!I110,9)</f>
        <v>1.4248000000000001</v>
      </c>
      <c r="CY122">
        <f>AA122</f>
        <v>149.46</v>
      </c>
      <c r="CZ122">
        <f>AE122</f>
        <v>57.93</v>
      </c>
      <c r="DA122">
        <f>AI122</f>
        <v>2.58</v>
      </c>
      <c r="DB122">
        <f>ROUND(ROUND(AT122*CZ122,2),6)</f>
        <v>231.72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212.95</v>
      </c>
      <c r="DG122">
        <f t="shared" si="51"/>
        <v>0</v>
      </c>
      <c r="DH122">
        <f t="shared" si="52"/>
        <v>0</v>
      </c>
      <c r="DI122">
        <f t="shared" si="40"/>
        <v>0</v>
      </c>
      <c r="DJ122">
        <f>DF122</f>
        <v>212.95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ROW(Source!A147)</f>
        <v>147</v>
      </c>
      <c r="B123">
        <v>59912305</v>
      </c>
      <c r="C123">
        <v>59912837</v>
      </c>
      <c r="D123">
        <v>34499000</v>
      </c>
      <c r="E123">
        <v>34498994</v>
      </c>
      <c r="F123">
        <v>1</v>
      </c>
      <c r="G123">
        <v>34498994</v>
      </c>
      <c r="H123">
        <v>1</v>
      </c>
      <c r="I123" t="s">
        <v>327</v>
      </c>
      <c r="J123" t="s">
        <v>3</v>
      </c>
      <c r="K123" t="s">
        <v>328</v>
      </c>
      <c r="L123">
        <v>1191</v>
      </c>
      <c r="N123">
        <v>1013</v>
      </c>
      <c r="O123" t="s">
        <v>329</v>
      </c>
      <c r="P123" t="s">
        <v>329</v>
      </c>
      <c r="Q123">
        <v>1</v>
      </c>
      <c r="W123">
        <v>0</v>
      </c>
      <c r="X123">
        <v>476480486</v>
      </c>
      <c r="Y123">
        <f>(AT123*1.1)</f>
        <v>17.380000000000003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5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15.8</v>
      </c>
      <c r="AU123" t="s">
        <v>31</v>
      </c>
      <c r="AV123">
        <v>1</v>
      </c>
      <c r="AW123">
        <v>2</v>
      </c>
      <c r="AX123">
        <v>59912849</v>
      </c>
      <c r="AY123">
        <v>1</v>
      </c>
      <c r="AZ123">
        <v>0</v>
      </c>
      <c r="BA123">
        <v>124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ROUND(AT123*Source!I147*AH123*AL123,2)</f>
        <v>0</v>
      </c>
      <c r="CV123">
        <f>ROUND(Y123*Source!I147,9)</f>
        <v>45.815418000000001</v>
      </c>
      <c r="CW123">
        <v>0</v>
      </c>
      <c r="CX123">
        <f>ROUND(Y123*Source!I147,9)</f>
        <v>45.815418000000001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ROUND((ROUND(AT123*CZ123,2)*1.1),6)</f>
        <v>0</v>
      </c>
      <c r="DC123">
        <f>ROUND((ROUND(AT123*AG123,2)*1.1),6)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51"/>
        <v>0</v>
      </c>
      <c r="DH123">
        <f t="shared" si="52"/>
        <v>0</v>
      </c>
      <c r="DI123">
        <f t="shared" si="40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ROW(Source!A147)</f>
        <v>147</v>
      </c>
      <c r="B124">
        <v>59912305</v>
      </c>
      <c r="C124">
        <v>59912837</v>
      </c>
      <c r="D124">
        <v>34579212</v>
      </c>
      <c r="E124">
        <v>1</v>
      </c>
      <c r="F124">
        <v>1</v>
      </c>
      <c r="G124">
        <v>34498994</v>
      </c>
      <c r="H124">
        <v>2</v>
      </c>
      <c r="I124" t="s">
        <v>441</v>
      </c>
      <c r="J124" t="s">
        <v>442</v>
      </c>
      <c r="K124" t="s">
        <v>443</v>
      </c>
      <c r="L124">
        <v>1368</v>
      </c>
      <c r="N124">
        <v>1011</v>
      </c>
      <c r="O124" t="s">
        <v>333</v>
      </c>
      <c r="P124" t="s">
        <v>333</v>
      </c>
      <c r="Q124">
        <v>1</v>
      </c>
      <c r="W124">
        <v>0</v>
      </c>
      <c r="X124">
        <v>-1440889904</v>
      </c>
      <c r="Y124">
        <f>(AT124*1.1)</f>
        <v>0.56100000000000005</v>
      </c>
      <c r="AA124">
        <v>0</v>
      </c>
      <c r="AB124">
        <v>1348.64</v>
      </c>
      <c r="AC124">
        <v>643.91999999999996</v>
      </c>
      <c r="AD124">
        <v>0</v>
      </c>
      <c r="AE124">
        <v>0</v>
      </c>
      <c r="AF124">
        <v>83.1</v>
      </c>
      <c r="AG124">
        <v>12.62</v>
      </c>
      <c r="AH124">
        <v>0</v>
      </c>
      <c r="AI124">
        <v>1</v>
      </c>
      <c r="AJ124">
        <v>15.21</v>
      </c>
      <c r="AK124">
        <v>47.82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0.51</v>
      </c>
      <c r="AU124" t="s">
        <v>31</v>
      </c>
      <c r="AV124">
        <v>0</v>
      </c>
      <c r="AW124">
        <v>2</v>
      </c>
      <c r="AX124">
        <v>59912850</v>
      </c>
      <c r="AY124">
        <v>1</v>
      </c>
      <c r="AZ124">
        <v>0</v>
      </c>
      <c r="BA124">
        <v>125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ROUND(Y124*Source!I147*DO124,9)</f>
        <v>0</v>
      </c>
      <c r="CX124">
        <f>ROUND(Y124*Source!I147,9)</f>
        <v>1.4788520999999999</v>
      </c>
      <c r="CY124">
        <f>AB124</f>
        <v>1348.64</v>
      </c>
      <c r="CZ124">
        <f>AF124</f>
        <v>83.1</v>
      </c>
      <c r="DA124">
        <f>AJ124</f>
        <v>15.21</v>
      </c>
      <c r="DB124">
        <f>ROUND((ROUND(AT124*CZ124,2)*1.1),6)</f>
        <v>46.618000000000002</v>
      </c>
      <c r="DC124">
        <f>ROUND((ROUND(AT124*AG124,2)*1.1),6)</f>
        <v>7.0839999999999996</v>
      </c>
      <c r="DD124" t="s">
        <v>3</v>
      </c>
      <c r="DE124" t="s">
        <v>3</v>
      </c>
      <c r="DF124">
        <f>ROUND(ROUND(AE124,2)*CX124,2)</f>
        <v>0</v>
      </c>
      <c r="DG124">
        <f>ROUND(ROUND(AF124*AJ124,2)*CX124,2)</f>
        <v>1869.2</v>
      </c>
      <c r="DH124">
        <f>ROUND(ROUND(AG124*AK124,2)*CX124,2)</f>
        <v>892.47</v>
      </c>
      <c r="DI124">
        <f t="shared" si="40"/>
        <v>0</v>
      </c>
      <c r="DJ124">
        <f>DG124</f>
        <v>1869.2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ROW(Source!A147)</f>
        <v>147</v>
      </c>
      <c r="B125">
        <v>59912305</v>
      </c>
      <c r="C125">
        <v>59912837</v>
      </c>
      <c r="D125">
        <v>34579859</v>
      </c>
      <c r="E125">
        <v>1</v>
      </c>
      <c r="F125">
        <v>1</v>
      </c>
      <c r="G125">
        <v>34498994</v>
      </c>
      <c r="H125">
        <v>2</v>
      </c>
      <c r="I125" t="s">
        <v>444</v>
      </c>
      <c r="J125" t="s">
        <v>445</v>
      </c>
      <c r="K125" t="s">
        <v>446</v>
      </c>
      <c r="L125">
        <v>1368</v>
      </c>
      <c r="N125">
        <v>1011</v>
      </c>
      <c r="O125" t="s">
        <v>333</v>
      </c>
      <c r="P125" t="s">
        <v>333</v>
      </c>
      <c r="Q125">
        <v>1</v>
      </c>
      <c r="W125">
        <v>0</v>
      </c>
      <c r="X125">
        <v>-121017968</v>
      </c>
      <c r="Y125">
        <f>(AT125*1.1)</f>
        <v>3.7510000000000003</v>
      </c>
      <c r="AA125">
        <v>0</v>
      </c>
      <c r="AB125">
        <v>22.07</v>
      </c>
      <c r="AC125">
        <v>0</v>
      </c>
      <c r="AD125">
        <v>0</v>
      </c>
      <c r="AE125">
        <v>0</v>
      </c>
      <c r="AF125">
        <v>2.27</v>
      </c>
      <c r="AG125">
        <v>0</v>
      </c>
      <c r="AH125">
        <v>0</v>
      </c>
      <c r="AI125">
        <v>1</v>
      </c>
      <c r="AJ125">
        <v>9.11</v>
      </c>
      <c r="AK125">
        <v>47.82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3.41</v>
      </c>
      <c r="AU125" t="s">
        <v>31</v>
      </c>
      <c r="AV125">
        <v>0</v>
      </c>
      <c r="AW125">
        <v>2</v>
      </c>
      <c r="AX125">
        <v>59912851</v>
      </c>
      <c r="AY125">
        <v>1</v>
      </c>
      <c r="AZ125">
        <v>0</v>
      </c>
      <c r="BA125">
        <v>126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ROUND(Y125*Source!I147*DO125,9)</f>
        <v>0</v>
      </c>
      <c r="CX125">
        <f>ROUND(Y125*Source!I147,9)</f>
        <v>9.8880110999999999</v>
      </c>
      <c r="CY125">
        <f>AB125</f>
        <v>22.07</v>
      </c>
      <c r="CZ125">
        <f>AF125</f>
        <v>2.27</v>
      </c>
      <c r="DA125">
        <f>AJ125</f>
        <v>9.11</v>
      </c>
      <c r="DB125">
        <f>ROUND((ROUND(AT125*CZ125,2)*1.1),6)</f>
        <v>8.5139999999999993</v>
      </c>
      <c r="DC125">
        <f>ROUND((ROUND(AT125*AG125,2)*1.1),6)</f>
        <v>0</v>
      </c>
      <c r="DD125" t="s">
        <v>3</v>
      </c>
      <c r="DE125" t="s">
        <v>3</v>
      </c>
      <c r="DF125">
        <f>ROUND(ROUND(AE125,2)*CX125,2)</f>
        <v>0</v>
      </c>
      <c r="DG125">
        <f>ROUND(ROUND(AF125*AJ125,2)*CX125,2)</f>
        <v>204.48</v>
      </c>
      <c r="DH125">
        <f>ROUND(ROUND(AG125*AK125,2)*CX125,2)</f>
        <v>0</v>
      </c>
      <c r="DI125">
        <f t="shared" si="40"/>
        <v>0</v>
      </c>
      <c r="DJ125">
        <f>DG125</f>
        <v>204.48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ROW(Source!A147)</f>
        <v>147</v>
      </c>
      <c r="B126">
        <v>59912305</v>
      </c>
      <c r="C126">
        <v>59912837</v>
      </c>
      <c r="D126">
        <v>34579848</v>
      </c>
      <c r="E126">
        <v>1</v>
      </c>
      <c r="F126">
        <v>1</v>
      </c>
      <c r="G126">
        <v>34498994</v>
      </c>
      <c r="H126">
        <v>2</v>
      </c>
      <c r="I126" t="s">
        <v>447</v>
      </c>
      <c r="J126" t="s">
        <v>448</v>
      </c>
      <c r="K126" t="s">
        <v>449</v>
      </c>
      <c r="L126">
        <v>1368</v>
      </c>
      <c r="N126">
        <v>1011</v>
      </c>
      <c r="O126" t="s">
        <v>333</v>
      </c>
      <c r="P126" t="s">
        <v>333</v>
      </c>
      <c r="Q126">
        <v>1</v>
      </c>
      <c r="W126">
        <v>0</v>
      </c>
      <c r="X126">
        <v>-119259197</v>
      </c>
      <c r="Y126">
        <f>(AT126*1.1)</f>
        <v>4.0369999999999999</v>
      </c>
      <c r="AA126">
        <v>0</v>
      </c>
      <c r="AB126">
        <v>6.61</v>
      </c>
      <c r="AC126">
        <v>0</v>
      </c>
      <c r="AD126">
        <v>0</v>
      </c>
      <c r="AE126">
        <v>0</v>
      </c>
      <c r="AF126">
        <v>0.73</v>
      </c>
      <c r="AG126">
        <v>0</v>
      </c>
      <c r="AH126">
        <v>0</v>
      </c>
      <c r="AI126">
        <v>1</v>
      </c>
      <c r="AJ126">
        <v>8.48</v>
      </c>
      <c r="AK126">
        <v>47.82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3.67</v>
      </c>
      <c r="AU126" t="s">
        <v>31</v>
      </c>
      <c r="AV126">
        <v>0</v>
      </c>
      <c r="AW126">
        <v>2</v>
      </c>
      <c r="AX126">
        <v>59912852</v>
      </c>
      <c r="AY126">
        <v>1</v>
      </c>
      <c r="AZ126">
        <v>0</v>
      </c>
      <c r="BA126">
        <v>127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ROUND(Y126*Source!I147*DO126,9)</f>
        <v>0</v>
      </c>
      <c r="CX126">
        <f>ROUND(Y126*Source!I147,9)</f>
        <v>10.641935699999999</v>
      </c>
      <c r="CY126">
        <f>AB126</f>
        <v>6.61</v>
      </c>
      <c r="CZ126">
        <f>AF126</f>
        <v>0.73</v>
      </c>
      <c r="DA126">
        <f>AJ126</f>
        <v>8.48</v>
      </c>
      <c r="DB126">
        <f>ROUND((ROUND(AT126*CZ126,2)*1.1),6)</f>
        <v>2.948</v>
      </c>
      <c r="DC126">
        <f>ROUND((ROUND(AT126*AG126,2)*1.1),6)</f>
        <v>0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65.87</v>
      </c>
      <c r="DH126">
        <f>ROUND(ROUND(AG126*AK126,2)*CX126,2)</f>
        <v>0</v>
      </c>
      <c r="DI126">
        <f t="shared" si="40"/>
        <v>0</v>
      </c>
      <c r="DJ126">
        <f>DG126</f>
        <v>65.87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ROW(Source!A147)</f>
        <v>147</v>
      </c>
      <c r="B127">
        <v>59912305</v>
      </c>
      <c r="C127">
        <v>59912837</v>
      </c>
      <c r="D127">
        <v>34557976</v>
      </c>
      <c r="E127">
        <v>1</v>
      </c>
      <c r="F127">
        <v>1</v>
      </c>
      <c r="G127">
        <v>34498994</v>
      </c>
      <c r="H127">
        <v>3</v>
      </c>
      <c r="I127" t="s">
        <v>450</v>
      </c>
      <c r="J127" t="s">
        <v>451</v>
      </c>
      <c r="K127" t="s">
        <v>452</v>
      </c>
      <c r="L127">
        <v>1348</v>
      </c>
      <c r="N127">
        <v>1009</v>
      </c>
      <c r="O127" t="s">
        <v>240</v>
      </c>
      <c r="P127" t="s">
        <v>240</v>
      </c>
      <c r="Q127">
        <v>1000</v>
      </c>
      <c r="W127">
        <v>0</v>
      </c>
      <c r="X127">
        <v>852257746</v>
      </c>
      <c r="Y127">
        <f t="shared" ref="Y127:Y133" si="53">AT127</f>
        <v>6.0000000000000002E-5</v>
      </c>
      <c r="AA127">
        <v>42778.76</v>
      </c>
      <c r="AB127">
        <v>0</v>
      </c>
      <c r="AC127">
        <v>0</v>
      </c>
      <c r="AD127">
        <v>0</v>
      </c>
      <c r="AE127">
        <v>11242.42</v>
      </c>
      <c r="AF127">
        <v>0</v>
      </c>
      <c r="AG127">
        <v>0</v>
      </c>
      <c r="AH127">
        <v>0</v>
      </c>
      <c r="AI127">
        <v>3.52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6.0000000000000002E-5</v>
      </c>
      <c r="AU127" t="s">
        <v>3</v>
      </c>
      <c r="AV127">
        <v>0</v>
      </c>
      <c r="AW127">
        <v>2</v>
      </c>
      <c r="AX127">
        <v>59912853</v>
      </c>
      <c r="AY127">
        <v>1</v>
      </c>
      <c r="AZ127">
        <v>0</v>
      </c>
      <c r="BA127">
        <v>128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ROUND(Y127*Source!I147,9)</f>
        <v>1.58166E-4</v>
      </c>
      <c r="CY127">
        <f t="shared" ref="CY127:CY133" si="54">AA127</f>
        <v>42778.76</v>
      </c>
      <c r="CZ127">
        <f t="shared" ref="CZ127:CZ133" si="55">AE127</f>
        <v>11242.42</v>
      </c>
      <c r="DA127">
        <f t="shared" ref="DA127:DA133" si="56">AI127</f>
        <v>3.52</v>
      </c>
      <c r="DB127">
        <f t="shared" ref="DB127:DB133" si="57">ROUND(ROUND(AT127*CZ127,2),6)</f>
        <v>0.67</v>
      </c>
      <c r="DC127">
        <f t="shared" ref="DC127:DC133" si="58">ROUND(ROUND(AT127*AG127,2),6)</f>
        <v>0</v>
      </c>
      <c r="DD127" t="s">
        <v>3</v>
      </c>
      <c r="DE127" t="s">
        <v>3</v>
      </c>
      <c r="DF127">
        <f t="shared" ref="DF127:DF133" si="59">ROUND(ROUND(AE127*AI127,2)*CX127,2)</f>
        <v>6.26</v>
      </c>
      <c r="DG127">
        <f t="shared" ref="DG127:DG134" si="60">ROUND(ROUND(AF127,2)*CX127,2)</f>
        <v>0</v>
      </c>
      <c r="DH127">
        <f t="shared" ref="DH127:DH134" si="61">ROUND(ROUND(AG127,2)*CX127,2)</f>
        <v>0</v>
      </c>
      <c r="DI127">
        <f t="shared" si="40"/>
        <v>0</v>
      </c>
      <c r="DJ127">
        <f t="shared" ref="DJ127:DJ133" si="62">DF127</f>
        <v>6.26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ROW(Source!A147)</f>
        <v>147</v>
      </c>
      <c r="B128">
        <v>59912305</v>
      </c>
      <c r="C128">
        <v>59912837</v>
      </c>
      <c r="D128">
        <v>51465426</v>
      </c>
      <c r="E128">
        <v>1</v>
      </c>
      <c r="F128">
        <v>1</v>
      </c>
      <c r="G128">
        <v>34498994</v>
      </c>
      <c r="H128">
        <v>3</v>
      </c>
      <c r="I128" t="s">
        <v>453</v>
      </c>
      <c r="J128" t="s">
        <v>454</v>
      </c>
      <c r="K128" t="s">
        <v>455</v>
      </c>
      <c r="L128">
        <v>1346</v>
      </c>
      <c r="N128">
        <v>1009</v>
      </c>
      <c r="O128" t="s">
        <v>289</v>
      </c>
      <c r="P128" t="s">
        <v>289</v>
      </c>
      <c r="Q128">
        <v>1</v>
      </c>
      <c r="W128">
        <v>0</v>
      </c>
      <c r="X128">
        <v>-1425618595</v>
      </c>
      <c r="Y128">
        <f t="shared" si="53"/>
        <v>0.8</v>
      </c>
      <c r="AA128">
        <v>212.24</v>
      </c>
      <c r="AB128">
        <v>0</v>
      </c>
      <c r="AC128">
        <v>0</v>
      </c>
      <c r="AD128">
        <v>0</v>
      </c>
      <c r="AE128">
        <v>25.8</v>
      </c>
      <c r="AF128">
        <v>0</v>
      </c>
      <c r="AG128">
        <v>0</v>
      </c>
      <c r="AH128">
        <v>0</v>
      </c>
      <c r="AI128">
        <v>7.61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0.8</v>
      </c>
      <c r="AU128" t="s">
        <v>3</v>
      </c>
      <c r="AV128">
        <v>0</v>
      </c>
      <c r="AW128">
        <v>2</v>
      </c>
      <c r="AX128">
        <v>59912854</v>
      </c>
      <c r="AY128">
        <v>1</v>
      </c>
      <c r="AZ128">
        <v>0</v>
      </c>
      <c r="BA128">
        <v>129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ROUND(Y128*Source!I147,9)</f>
        <v>2.1088800000000001</v>
      </c>
      <c r="CY128">
        <f t="shared" si="54"/>
        <v>212.24</v>
      </c>
      <c r="CZ128">
        <f t="shared" si="55"/>
        <v>25.8</v>
      </c>
      <c r="DA128">
        <f t="shared" si="56"/>
        <v>7.61</v>
      </c>
      <c r="DB128">
        <f t="shared" si="57"/>
        <v>20.64</v>
      </c>
      <c r="DC128">
        <f t="shared" si="58"/>
        <v>0</v>
      </c>
      <c r="DD128" t="s">
        <v>3</v>
      </c>
      <c r="DE128" t="s">
        <v>3</v>
      </c>
      <c r="DF128">
        <f t="shared" si="59"/>
        <v>414.06</v>
      </c>
      <c r="DG128">
        <f t="shared" si="60"/>
        <v>0</v>
      </c>
      <c r="DH128">
        <f t="shared" si="61"/>
        <v>0</v>
      </c>
      <c r="DI128">
        <f t="shared" si="40"/>
        <v>0</v>
      </c>
      <c r="DJ128">
        <f t="shared" si="62"/>
        <v>414.06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ROW(Source!A147)</f>
        <v>147</v>
      </c>
      <c r="B129">
        <v>59912305</v>
      </c>
      <c r="C129">
        <v>59912837</v>
      </c>
      <c r="D129">
        <v>34557604</v>
      </c>
      <c r="E129">
        <v>1</v>
      </c>
      <c r="F129">
        <v>1</v>
      </c>
      <c r="G129">
        <v>34498994</v>
      </c>
      <c r="H129">
        <v>3</v>
      </c>
      <c r="I129" t="s">
        <v>456</v>
      </c>
      <c r="J129" t="s">
        <v>457</v>
      </c>
      <c r="K129" t="s">
        <v>458</v>
      </c>
      <c r="L129">
        <v>1348</v>
      </c>
      <c r="N129">
        <v>1009</v>
      </c>
      <c r="O129" t="s">
        <v>240</v>
      </c>
      <c r="P129" t="s">
        <v>240</v>
      </c>
      <c r="Q129">
        <v>1000</v>
      </c>
      <c r="W129">
        <v>0</v>
      </c>
      <c r="X129">
        <v>1488995423</v>
      </c>
      <c r="Y129">
        <f t="shared" si="53"/>
        <v>5.0000000000000001E-4</v>
      </c>
      <c r="AA129">
        <v>1617949.24</v>
      </c>
      <c r="AB129">
        <v>0</v>
      </c>
      <c r="AC129">
        <v>0</v>
      </c>
      <c r="AD129">
        <v>0</v>
      </c>
      <c r="AE129">
        <v>60966</v>
      </c>
      <c r="AF129">
        <v>0</v>
      </c>
      <c r="AG129">
        <v>0</v>
      </c>
      <c r="AH129">
        <v>0</v>
      </c>
      <c r="AI129">
        <v>24.55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5.0000000000000001E-4</v>
      </c>
      <c r="AU129" t="s">
        <v>3</v>
      </c>
      <c r="AV129">
        <v>0</v>
      </c>
      <c r="AW129">
        <v>2</v>
      </c>
      <c r="AX129">
        <v>59912855</v>
      </c>
      <c r="AY129">
        <v>1</v>
      </c>
      <c r="AZ129">
        <v>0</v>
      </c>
      <c r="BA129">
        <v>130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ROUND(Y129*Source!I147,9)</f>
        <v>1.3180500000000001E-3</v>
      </c>
      <c r="CY129">
        <f t="shared" si="54"/>
        <v>1617949.24</v>
      </c>
      <c r="CZ129">
        <f t="shared" si="55"/>
        <v>60966</v>
      </c>
      <c r="DA129">
        <f t="shared" si="56"/>
        <v>24.55</v>
      </c>
      <c r="DB129">
        <f t="shared" si="57"/>
        <v>30.48</v>
      </c>
      <c r="DC129">
        <f t="shared" si="58"/>
        <v>0</v>
      </c>
      <c r="DD129" t="s">
        <v>3</v>
      </c>
      <c r="DE129" t="s">
        <v>3</v>
      </c>
      <c r="DF129">
        <f t="shared" si="59"/>
        <v>1972.75</v>
      </c>
      <c r="DG129">
        <f t="shared" si="60"/>
        <v>0</v>
      </c>
      <c r="DH129">
        <f t="shared" si="61"/>
        <v>0</v>
      </c>
      <c r="DI129">
        <f t="shared" ref="DI129:DI142" si="63">ROUND(ROUND(AH129,2)*CX129,2)</f>
        <v>0</v>
      </c>
      <c r="DJ129">
        <f t="shared" si="62"/>
        <v>1972.75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ROW(Source!A147)</f>
        <v>147</v>
      </c>
      <c r="B130">
        <v>59912305</v>
      </c>
      <c r="C130">
        <v>59912837</v>
      </c>
      <c r="D130">
        <v>34557581</v>
      </c>
      <c r="E130">
        <v>1</v>
      </c>
      <c r="F130">
        <v>1</v>
      </c>
      <c r="G130">
        <v>34498994</v>
      </c>
      <c r="H130">
        <v>3</v>
      </c>
      <c r="I130" t="s">
        <v>459</v>
      </c>
      <c r="J130" t="s">
        <v>460</v>
      </c>
      <c r="K130" t="s">
        <v>461</v>
      </c>
      <c r="L130">
        <v>1348</v>
      </c>
      <c r="N130">
        <v>1009</v>
      </c>
      <c r="O130" t="s">
        <v>240</v>
      </c>
      <c r="P130" t="s">
        <v>240</v>
      </c>
      <c r="Q130">
        <v>1000</v>
      </c>
      <c r="W130">
        <v>0</v>
      </c>
      <c r="X130">
        <v>-391005678</v>
      </c>
      <c r="Y130">
        <f t="shared" si="53"/>
        <v>4.0000000000000003E-5</v>
      </c>
      <c r="AA130">
        <v>84823.88</v>
      </c>
      <c r="AB130">
        <v>0</v>
      </c>
      <c r="AC130">
        <v>0</v>
      </c>
      <c r="AD130">
        <v>0</v>
      </c>
      <c r="AE130">
        <v>7982.5</v>
      </c>
      <c r="AF130">
        <v>0</v>
      </c>
      <c r="AG130">
        <v>0</v>
      </c>
      <c r="AH130">
        <v>0</v>
      </c>
      <c r="AI130">
        <v>9.83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4.0000000000000003E-5</v>
      </c>
      <c r="AU130" t="s">
        <v>3</v>
      </c>
      <c r="AV130">
        <v>0</v>
      </c>
      <c r="AW130">
        <v>2</v>
      </c>
      <c r="AX130">
        <v>59912856</v>
      </c>
      <c r="AY130">
        <v>1</v>
      </c>
      <c r="AZ130">
        <v>0</v>
      </c>
      <c r="BA130">
        <v>131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ROUND(Y130*Source!I147,9)</f>
        <v>1.05444E-4</v>
      </c>
      <c r="CY130">
        <f t="shared" si="54"/>
        <v>84823.88</v>
      </c>
      <c r="CZ130">
        <f t="shared" si="55"/>
        <v>7982.5</v>
      </c>
      <c r="DA130">
        <f t="shared" si="56"/>
        <v>9.83</v>
      </c>
      <c r="DB130">
        <f t="shared" si="57"/>
        <v>0.32</v>
      </c>
      <c r="DC130">
        <f t="shared" si="58"/>
        <v>0</v>
      </c>
      <c r="DD130" t="s">
        <v>3</v>
      </c>
      <c r="DE130" t="s">
        <v>3</v>
      </c>
      <c r="DF130">
        <f t="shared" si="59"/>
        <v>8.27</v>
      </c>
      <c r="DG130">
        <f t="shared" si="60"/>
        <v>0</v>
      </c>
      <c r="DH130">
        <f t="shared" si="61"/>
        <v>0</v>
      </c>
      <c r="DI130">
        <f t="shared" si="63"/>
        <v>0</v>
      </c>
      <c r="DJ130">
        <f t="shared" si="62"/>
        <v>8.27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ROW(Source!A147)</f>
        <v>147</v>
      </c>
      <c r="B131">
        <v>59912305</v>
      </c>
      <c r="C131">
        <v>59912837</v>
      </c>
      <c r="D131">
        <v>34567270</v>
      </c>
      <c r="E131">
        <v>1</v>
      </c>
      <c r="F131">
        <v>1</v>
      </c>
      <c r="G131">
        <v>34498994</v>
      </c>
      <c r="H131">
        <v>3</v>
      </c>
      <c r="I131" t="s">
        <v>462</v>
      </c>
      <c r="J131" t="s">
        <v>463</v>
      </c>
      <c r="K131" t="s">
        <v>464</v>
      </c>
      <c r="L131">
        <v>1356</v>
      </c>
      <c r="N131">
        <v>1010</v>
      </c>
      <c r="O131" t="s">
        <v>465</v>
      </c>
      <c r="P131" t="s">
        <v>465</v>
      </c>
      <c r="Q131">
        <v>1000</v>
      </c>
      <c r="W131">
        <v>0</v>
      </c>
      <c r="X131">
        <v>833010814</v>
      </c>
      <c r="Y131">
        <f t="shared" si="53"/>
        <v>4.0999999999999999E-4</v>
      </c>
      <c r="AA131">
        <v>1729.99</v>
      </c>
      <c r="AB131">
        <v>0</v>
      </c>
      <c r="AC131">
        <v>0</v>
      </c>
      <c r="AD131">
        <v>0</v>
      </c>
      <c r="AE131">
        <v>226.68</v>
      </c>
      <c r="AF131">
        <v>0</v>
      </c>
      <c r="AG131">
        <v>0</v>
      </c>
      <c r="AH131">
        <v>0</v>
      </c>
      <c r="AI131">
        <v>7.06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4.0999999999999999E-4</v>
      </c>
      <c r="AU131" t="s">
        <v>3</v>
      </c>
      <c r="AV131">
        <v>0</v>
      </c>
      <c r="AW131">
        <v>2</v>
      </c>
      <c r="AX131">
        <v>59912857</v>
      </c>
      <c r="AY131">
        <v>1</v>
      </c>
      <c r="AZ131">
        <v>0</v>
      </c>
      <c r="BA131">
        <v>132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ROUND(Y131*Source!I147,9)</f>
        <v>1.0808009999999999E-3</v>
      </c>
      <c r="CY131">
        <f t="shared" si="54"/>
        <v>1729.99</v>
      </c>
      <c r="CZ131">
        <f t="shared" si="55"/>
        <v>226.68</v>
      </c>
      <c r="DA131">
        <f t="shared" si="56"/>
        <v>7.06</v>
      </c>
      <c r="DB131">
        <f t="shared" si="57"/>
        <v>0.09</v>
      </c>
      <c r="DC131">
        <f t="shared" si="58"/>
        <v>0</v>
      </c>
      <c r="DD131" t="s">
        <v>3</v>
      </c>
      <c r="DE131" t="s">
        <v>3</v>
      </c>
      <c r="DF131">
        <f t="shared" si="59"/>
        <v>1.73</v>
      </c>
      <c r="DG131">
        <f t="shared" si="60"/>
        <v>0</v>
      </c>
      <c r="DH131">
        <f t="shared" si="61"/>
        <v>0</v>
      </c>
      <c r="DI131">
        <f t="shared" si="63"/>
        <v>0</v>
      </c>
      <c r="DJ131">
        <f t="shared" si="62"/>
        <v>1.73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ROW(Source!A147)</f>
        <v>147</v>
      </c>
      <c r="B132">
        <v>59912305</v>
      </c>
      <c r="C132">
        <v>59912837</v>
      </c>
      <c r="D132">
        <v>34567651</v>
      </c>
      <c r="E132">
        <v>1</v>
      </c>
      <c r="F132">
        <v>1</v>
      </c>
      <c r="G132">
        <v>34498994</v>
      </c>
      <c r="H132">
        <v>3</v>
      </c>
      <c r="I132" t="s">
        <v>466</v>
      </c>
      <c r="J132" t="s">
        <v>467</v>
      </c>
      <c r="K132" t="s">
        <v>468</v>
      </c>
      <c r="L132">
        <v>1301</v>
      </c>
      <c r="N132">
        <v>1003</v>
      </c>
      <c r="O132" t="s">
        <v>77</v>
      </c>
      <c r="P132" t="s">
        <v>77</v>
      </c>
      <c r="Q132">
        <v>1</v>
      </c>
      <c r="W132">
        <v>0</v>
      </c>
      <c r="X132">
        <v>-823101399</v>
      </c>
      <c r="Y132">
        <f t="shared" si="53"/>
        <v>0.96</v>
      </c>
      <c r="AA132">
        <v>5.0999999999999996</v>
      </c>
      <c r="AB132">
        <v>0</v>
      </c>
      <c r="AC132">
        <v>0</v>
      </c>
      <c r="AD132">
        <v>0</v>
      </c>
      <c r="AE132">
        <v>0.7</v>
      </c>
      <c r="AF132">
        <v>0</v>
      </c>
      <c r="AG132">
        <v>0</v>
      </c>
      <c r="AH132">
        <v>0</v>
      </c>
      <c r="AI132">
        <v>6.74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0.96</v>
      </c>
      <c r="AU132" t="s">
        <v>3</v>
      </c>
      <c r="AV132">
        <v>0</v>
      </c>
      <c r="AW132">
        <v>2</v>
      </c>
      <c r="AX132">
        <v>59912858</v>
      </c>
      <c r="AY132">
        <v>1</v>
      </c>
      <c r="AZ132">
        <v>0</v>
      </c>
      <c r="BA132">
        <v>133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ROUND(Y132*Source!I147,9)</f>
        <v>2.530656</v>
      </c>
      <c r="CY132">
        <f t="shared" si="54"/>
        <v>5.0999999999999996</v>
      </c>
      <c r="CZ132">
        <f t="shared" si="55"/>
        <v>0.7</v>
      </c>
      <c r="DA132">
        <f t="shared" si="56"/>
        <v>6.74</v>
      </c>
      <c r="DB132">
        <f t="shared" si="57"/>
        <v>0.67</v>
      </c>
      <c r="DC132">
        <f t="shared" si="58"/>
        <v>0</v>
      </c>
      <c r="DD132" t="s">
        <v>3</v>
      </c>
      <c r="DE132" t="s">
        <v>3</v>
      </c>
      <c r="DF132">
        <f t="shared" si="59"/>
        <v>11.94</v>
      </c>
      <c r="DG132">
        <f t="shared" si="60"/>
        <v>0</v>
      </c>
      <c r="DH132">
        <f t="shared" si="61"/>
        <v>0</v>
      </c>
      <c r="DI132">
        <f t="shared" si="63"/>
        <v>0</v>
      </c>
      <c r="DJ132">
        <f t="shared" si="62"/>
        <v>11.94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ROW(Source!A147)</f>
        <v>147</v>
      </c>
      <c r="B133">
        <v>59912305</v>
      </c>
      <c r="C133">
        <v>59912837</v>
      </c>
      <c r="D133">
        <v>34567649</v>
      </c>
      <c r="E133">
        <v>1</v>
      </c>
      <c r="F133">
        <v>1</v>
      </c>
      <c r="G133">
        <v>34498994</v>
      </c>
      <c r="H133">
        <v>3</v>
      </c>
      <c r="I133" t="s">
        <v>469</v>
      </c>
      <c r="J133" t="s">
        <v>470</v>
      </c>
      <c r="K133" t="s">
        <v>471</v>
      </c>
      <c r="L133">
        <v>1356</v>
      </c>
      <c r="N133">
        <v>1010</v>
      </c>
      <c r="O133" t="s">
        <v>465</v>
      </c>
      <c r="P133" t="s">
        <v>465</v>
      </c>
      <c r="Q133">
        <v>1000</v>
      </c>
      <c r="W133">
        <v>0</v>
      </c>
      <c r="X133">
        <v>-402432771</v>
      </c>
      <c r="Y133">
        <f t="shared" si="53"/>
        <v>8.3199999999999993E-3</v>
      </c>
      <c r="AA133">
        <v>229.8</v>
      </c>
      <c r="AB133">
        <v>0</v>
      </c>
      <c r="AC133">
        <v>0</v>
      </c>
      <c r="AD133">
        <v>0</v>
      </c>
      <c r="AE133">
        <v>6.44</v>
      </c>
      <c r="AF133">
        <v>0</v>
      </c>
      <c r="AG133">
        <v>0</v>
      </c>
      <c r="AH133">
        <v>0</v>
      </c>
      <c r="AI133">
        <v>33.01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8.3199999999999993E-3</v>
      </c>
      <c r="AU133" t="s">
        <v>3</v>
      </c>
      <c r="AV133">
        <v>0</v>
      </c>
      <c r="AW133">
        <v>2</v>
      </c>
      <c r="AX133">
        <v>59912859</v>
      </c>
      <c r="AY133">
        <v>1</v>
      </c>
      <c r="AZ133">
        <v>0</v>
      </c>
      <c r="BA133">
        <v>134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ROUND(Y133*Source!I147,9)</f>
        <v>2.1932351999999999E-2</v>
      </c>
      <c r="CY133">
        <f t="shared" si="54"/>
        <v>229.8</v>
      </c>
      <c r="CZ133">
        <f t="shared" si="55"/>
        <v>6.44</v>
      </c>
      <c r="DA133">
        <f t="shared" si="56"/>
        <v>33.01</v>
      </c>
      <c r="DB133">
        <f t="shared" si="57"/>
        <v>0.05</v>
      </c>
      <c r="DC133">
        <f t="shared" si="58"/>
        <v>0</v>
      </c>
      <c r="DD133" t="s">
        <v>3</v>
      </c>
      <c r="DE133" t="s">
        <v>3</v>
      </c>
      <c r="DF133">
        <f t="shared" si="59"/>
        <v>4.66</v>
      </c>
      <c r="DG133">
        <f t="shared" si="60"/>
        <v>0</v>
      </c>
      <c r="DH133">
        <f t="shared" si="61"/>
        <v>0</v>
      </c>
      <c r="DI133">
        <f t="shared" si="63"/>
        <v>0</v>
      </c>
      <c r="DJ133">
        <f t="shared" si="62"/>
        <v>4.66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ROW(Source!A149)</f>
        <v>149</v>
      </c>
      <c r="B134">
        <v>59912305</v>
      </c>
      <c r="C134">
        <v>59912863</v>
      </c>
      <c r="D134">
        <v>34499000</v>
      </c>
      <c r="E134">
        <v>34498994</v>
      </c>
      <c r="F134">
        <v>1</v>
      </c>
      <c r="G134">
        <v>34498994</v>
      </c>
      <c r="H134">
        <v>1</v>
      </c>
      <c r="I134" t="s">
        <v>327</v>
      </c>
      <c r="J134" t="s">
        <v>3</v>
      </c>
      <c r="K134" t="s">
        <v>328</v>
      </c>
      <c r="L134">
        <v>1191</v>
      </c>
      <c r="N134">
        <v>1013</v>
      </c>
      <c r="O134" t="s">
        <v>329</v>
      </c>
      <c r="P134" t="s">
        <v>329</v>
      </c>
      <c r="Q134">
        <v>1</v>
      </c>
      <c r="W134">
        <v>0</v>
      </c>
      <c r="X134">
        <v>476480486</v>
      </c>
      <c r="Y134">
        <f>(AT134*1.1)</f>
        <v>171.46800000000002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155.88</v>
      </c>
      <c r="AU134" t="s">
        <v>31</v>
      </c>
      <c r="AV134">
        <v>1</v>
      </c>
      <c r="AW134">
        <v>2</v>
      </c>
      <c r="AX134">
        <v>59912873</v>
      </c>
      <c r="AY134">
        <v>1</v>
      </c>
      <c r="AZ134">
        <v>0</v>
      </c>
      <c r="BA134">
        <v>137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ROUND(AT134*Source!I149*AH134*AL134,2)</f>
        <v>0</v>
      </c>
      <c r="CV134">
        <f>ROUND(Y134*Source!I149,9)</f>
        <v>82.304640000000006</v>
      </c>
      <c r="CW134">
        <v>0</v>
      </c>
      <c r="CX134">
        <f>ROUND(Y134*Source!I149,9)</f>
        <v>82.304640000000006</v>
      </c>
      <c r="CY134">
        <f>AD134</f>
        <v>0</v>
      </c>
      <c r="CZ134">
        <f>AH134</f>
        <v>0</v>
      </c>
      <c r="DA134">
        <f>AL134</f>
        <v>1</v>
      </c>
      <c r="DB134">
        <f>ROUND((ROUND(AT134*CZ134,2)*1.1),6)</f>
        <v>0</v>
      </c>
      <c r="DC134">
        <f>ROUND((ROUND(AT134*AG134,2)*1.1),6)</f>
        <v>0</v>
      </c>
      <c r="DD134" t="s">
        <v>3</v>
      </c>
      <c r="DE134" t="s">
        <v>3</v>
      </c>
      <c r="DF134">
        <f>ROUND(ROUND(AE134,2)*CX134,2)</f>
        <v>0</v>
      </c>
      <c r="DG134">
        <f t="shared" si="60"/>
        <v>0</v>
      </c>
      <c r="DH134">
        <f t="shared" si="61"/>
        <v>0</v>
      </c>
      <c r="DI134">
        <f t="shared" si="63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ROW(Source!A149)</f>
        <v>149</v>
      </c>
      <c r="B135">
        <v>59912305</v>
      </c>
      <c r="C135">
        <v>59912863</v>
      </c>
      <c r="D135">
        <v>34579366</v>
      </c>
      <c r="E135">
        <v>1</v>
      </c>
      <c r="F135">
        <v>1</v>
      </c>
      <c r="G135">
        <v>34498994</v>
      </c>
      <c r="H135">
        <v>2</v>
      </c>
      <c r="I135" t="s">
        <v>472</v>
      </c>
      <c r="J135" t="s">
        <v>473</v>
      </c>
      <c r="K135" t="s">
        <v>474</v>
      </c>
      <c r="L135">
        <v>1368</v>
      </c>
      <c r="N135">
        <v>1011</v>
      </c>
      <c r="O135" t="s">
        <v>333</v>
      </c>
      <c r="P135" t="s">
        <v>333</v>
      </c>
      <c r="Q135">
        <v>1</v>
      </c>
      <c r="W135">
        <v>0</v>
      </c>
      <c r="X135">
        <v>891616344</v>
      </c>
      <c r="Y135">
        <f>(AT135*1.1)</f>
        <v>21.692</v>
      </c>
      <c r="AA135">
        <v>0</v>
      </c>
      <c r="AB135">
        <v>307.49</v>
      </c>
      <c r="AC135">
        <v>155.21</v>
      </c>
      <c r="AD135">
        <v>0</v>
      </c>
      <c r="AE135">
        <v>0</v>
      </c>
      <c r="AF135">
        <v>36.08</v>
      </c>
      <c r="AG135">
        <v>3.1</v>
      </c>
      <c r="AH135">
        <v>0</v>
      </c>
      <c r="AI135">
        <v>1</v>
      </c>
      <c r="AJ135">
        <v>8.14</v>
      </c>
      <c r="AK135">
        <v>47.82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19.72</v>
      </c>
      <c r="AU135" t="s">
        <v>31</v>
      </c>
      <c r="AV135">
        <v>0</v>
      </c>
      <c r="AW135">
        <v>2</v>
      </c>
      <c r="AX135">
        <v>59912874</v>
      </c>
      <c r="AY135">
        <v>1</v>
      </c>
      <c r="AZ135">
        <v>0</v>
      </c>
      <c r="BA135">
        <v>138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ROUND(Y135*Source!I149*DO135,9)</f>
        <v>0</v>
      </c>
      <c r="CX135">
        <f>ROUND(Y135*Source!I149,9)</f>
        <v>10.41216</v>
      </c>
      <c r="CY135">
        <f>AB135</f>
        <v>307.49</v>
      </c>
      <c r="CZ135">
        <f>AF135</f>
        <v>36.08</v>
      </c>
      <c r="DA135">
        <f>AJ135</f>
        <v>8.14</v>
      </c>
      <c r="DB135">
        <f>ROUND((ROUND(AT135*CZ135,2)*1.1),6)</f>
        <v>782.65</v>
      </c>
      <c r="DC135">
        <f>ROUND((ROUND(AT135*AG135,2)*1.1),6)</f>
        <v>67.242999999999995</v>
      </c>
      <c r="DD135" t="s">
        <v>3</v>
      </c>
      <c r="DE135" t="s">
        <v>3</v>
      </c>
      <c r="DF135">
        <f>ROUND(ROUND(AE135,2)*CX135,2)</f>
        <v>0</v>
      </c>
      <c r="DG135">
        <f>ROUND(ROUND(AF135*AJ135,2)*CX135,2)</f>
        <v>3057.95</v>
      </c>
      <c r="DH135">
        <f>ROUND(ROUND(AG135*AK135,2)*CX135,2)</f>
        <v>1543.5</v>
      </c>
      <c r="DI135">
        <f t="shared" si="63"/>
        <v>0</v>
      </c>
      <c r="DJ135">
        <f>DG135</f>
        <v>3057.95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ROW(Source!A149)</f>
        <v>149</v>
      </c>
      <c r="B136">
        <v>59912305</v>
      </c>
      <c r="C136">
        <v>59912863</v>
      </c>
      <c r="D136">
        <v>34579212</v>
      </c>
      <c r="E136">
        <v>1</v>
      </c>
      <c r="F136">
        <v>1</v>
      </c>
      <c r="G136">
        <v>34498994</v>
      </c>
      <c r="H136">
        <v>2</v>
      </c>
      <c r="I136" t="s">
        <v>441</v>
      </c>
      <c r="J136" t="s">
        <v>442</v>
      </c>
      <c r="K136" t="s">
        <v>443</v>
      </c>
      <c r="L136">
        <v>1368</v>
      </c>
      <c r="N136">
        <v>1011</v>
      </c>
      <c r="O136" t="s">
        <v>333</v>
      </c>
      <c r="P136" t="s">
        <v>333</v>
      </c>
      <c r="Q136">
        <v>1</v>
      </c>
      <c r="W136">
        <v>0</v>
      </c>
      <c r="X136">
        <v>-1440889904</v>
      </c>
      <c r="Y136">
        <f>(AT136*1.1)</f>
        <v>5.5000000000000007E-2</v>
      </c>
      <c r="AA136">
        <v>0</v>
      </c>
      <c r="AB136">
        <v>1323.36</v>
      </c>
      <c r="AC136">
        <v>631.85</v>
      </c>
      <c r="AD136">
        <v>0</v>
      </c>
      <c r="AE136">
        <v>0</v>
      </c>
      <c r="AF136">
        <v>83.1</v>
      </c>
      <c r="AG136">
        <v>12.62</v>
      </c>
      <c r="AH136">
        <v>0</v>
      </c>
      <c r="AI136">
        <v>1</v>
      </c>
      <c r="AJ136">
        <v>15.21</v>
      </c>
      <c r="AK136">
        <v>47.82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0.05</v>
      </c>
      <c r="AU136" t="s">
        <v>31</v>
      </c>
      <c r="AV136">
        <v>0</v>
      </c>
      <c r="AW136">
        <v>2</v>
      </c>
      <c r="AX136">
        <v>59912875</v>
      </c>
      <c r="AY136">
        <v>1</v>
      </c>
      <c r="AZ136">
        <v>0</v>
      </c>
      <c r="BA136">
        <v>139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ROUND(Y136*Source!I149*DO136,9)</f>
        <v>0</v>
      </c>
      <c r="CX136">
        <f>ROUND(Y136*Source!I149,9)</f>
        <v>2.64E-2</v>
      </c>
      <c r="CY136">
        <f>AB136</f>
        <v>1323.36</v>
      </c>
      <c r="CZ136">
        <f>AF136</f>
        <v>83.1</v>
      </c>
      <c r="DA136">
        <f>AJ136</f>
        <v>15.21</v>
      </c>
      <c r="DB136">
        <f>ROUND((ROUND(AT136*CZ136,2)*1.1),6)</f>
        <v>4.5759999999999996</v>
      </c>
      <c r="DC136">
        <f>ROUND((ROUND(AT136*AG136,2)*1.1),6)</f>
        <v>0.69299999999999995</v>
      </c>
      <c r="DD136" t="s">
        <v>3</v>
      </c>
      <c r="DE136" t="s">
        <v>3</v>
      </c>
      <c r="DF136">
        <f>ROUND(ROUND(AE136,2)*CX136,2)</f>
        <v>0</v>
      </c>
      <c r="DG136">
        <f>ROUND(ROUND(AF136*AJ136,2)*CX136,2)</f>
        <v>33.369999999999997</v>
      </c>
      <c r="DH136">
        <f>ROUND(ROUND(AG136*AK136,2)*CX136,2)</f>
        <v>15.93</v>
      </c>
      <c r="DI136">
        <f t="shared" si="63"/>
        <v>0</v>
      </c>
      <c r="DJ136">
        <f>DG136</f>
        <v>33.369999999999997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ROW(Source!A149)</f>
        <v>149</v>
      </c>
      <c r="B137">
        <v>59912305</v>
      </c>
      <c r="C137">
        <v>59912863</v>
      </c>
      <c r="D137">
        <v>34558323</v>
      </c>
      <c r="E137">
        <v>1</v>
      </c>
      <c r="F137">
        <v>1</v>
      </c>
      <c r="G137">
        <v>34498994</v>
      </c>
      <c r="H137">
        <v>3</v>
      </c>
      <c r="I137" t="s">
        <v>361</v>
      </c>
      <c r="J137" t="s">
        <v>362</v>
      </c>
      <c r="K137" t="s">
        <v>363</v>
      </c>
      <c r="L137">
        <v>1346</v>
      </c>
      <c r="N137">
        <v>1009</v>
      </c>
      <c r="O137" t="s">
        <v>289</v>
      </c>
      <c r="P137" t="s">
        <v>289</v>
      </c>
      <c r="Q137">
        <v>1</v>
      </c>
      <c r="W137">
        <v>0</v>
      </c>
      <c r="X137">
        <v>622621594</v>
      </c>
      <c r="Y137">
        <f t="shared" ref="Y137:Y142" si="64">AT137</f>
        <v>10</v>
      </c>
      <c r="AA137">
        <v>23.96</v>
      </c>
      <c r="AB137">
        <v>0</v>
      </c>
      <c r="AC137">
        <v>0</v>
      </c>
      <c r="AD137">
        <v>0</v>
      </c>
      <c r="AE137">
        <v>1.61</v>
      </c>
      <c r="AF137">
        <v>0</v>
      </c>
      <c r="AG137">
        <v>0</v>
      </c>
      <c r="AH137">
        <v>0</v>
      </c>
      <c r="AI137">
        <v>14.88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10</v>
      </c>
      <c r="AU137" t="s">
        <v>3</v>
      </c>
      <c r="AV137">
        <v>0</v>
      </c>
      <c r="AW137">
        <v>2</v>
      </c>
      <c r="AX137">
        <v>59912876</v>
      </c>
      <c r="AY137">
        <v>1</v>
      </c>
      <c r="AZ137">
        <v>0</v>
      </c>
      <c r="BA137">
        <v>140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ROUND(Y137*Source!I149,9)</f>
        <v>4.8</v>
      </c>
      <c r="CY137">
        <f t="shared" ref="CY137:CY142" si="65">AA137</f>
        <v>23.96</v>
      </c>
      <c r="CZ137">
        <f t="shared" ref="CZ137:CZ142" si="66">AE137</f>
        <v>1.61</v>
      </c>
      <c r="DA137">
        <f t="shared" ref="DA137:DA142" si="67">AI137</f>
        <v>14.88</v>
      </c>
      <c r="DB137">
        <f t="shared" ref="DB137:DB142" si="68">ROUND(ROUND(AT137*CZ137,2),6)</f>
        <v>16.100000000000001</v>
      </c>
      <c r="DC137">
        <f t="shared" ref="DC137:DC142" si="69">ROUND(ROUND(AT137*AG137,2),6)</f>
        <v>0</v>
      </c>
      <c r="DD137" t="s">
        <v>3</v>
      </c>
      <c r="DE137" t="s">
        <v>3</v>
      </c>
      <c r="DF137">
        <f t="shared" ref="DF137:DF142" si="70">ROUND(ROUND(AE137*AI137,2)*CX137,2)</f>
        <v>115.01</v>
      </c>
      <c r="DG137">
        <f t="shared" ref="DG137:DG142" si="71">ROUND(ROUND(AF137,2)*CX137,2)</f>
        <v>0</v>
      </c>
      <c r="DH137">
        <f t="shared" ref="DH137:DH142" si="72">ROUND(ROUND(AG137,2)*CX137,2)</f>
        <v>0</v>
      </c>
      <c r="DI137">
        <f t="shared" si="63"/>
        <v>0</v>
      </c>
      <c r="DJ137">
        <f t="shared" ref="DJ137:DJ142" si="73">DF137</f>
        <v>115.01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ROW(Source!A149)</f>
        <v>149</v>
      </c>
      <c r="B138">
        <v>59912305</v>
      </c>
      <c r="C138">
        <v>59912863</v>
      </c>
      <c r="D138">
        <v>34557106</v>
      </c>
      <c r="E138">
        <v>1</v>
      </c>
      <c r="F138">
        <v>1</v>
      </c>
      <c r="G138">
        <v>34498994</v>
      </c>
      <c r="H138">
        <v>3</v>
      </c>
      <c r="I138" t="s">
        <v>475</v>
      </c>
      <c r="J138" t="s">
        <v>476</v>
      </c>
      <c r="K138" t="s">
        <v>477</v>
      </c>
      <c r="L138">
        <v>1327</v>
      </c>
      <c r="N138">
        <v>1005</v>
      </c>
      <c r="O138" t="s">
        <v>419</v>
      </c>
      <c r="P138" t="s">
        <v>419</v>
      </c>
      <c r="Q138">
        <v>1</v>
      </c>
      <c r="W138">
        <v>0</v>
      </c>
      <c r="X138">
        <v>1780217480</v>
      </c>
      <c r="Y138">
        <f t="shared" si="64"/>
        <v>1</v>
      </c>
      <c r="AA138">
        <v>547.52</v>
      </c>
      <c r="AB138">
        <v>0</v>
      </c>
      <c r="AC138">
        <v>0</v>
      </c>
      <c r="AD138">
        <v>0</v>
      </c>
      <c r="AE138">
        <v>127.33</v>
      </c>
      <c r="AF138">
        <v>0</v>
      </c>
      <c r="AG138">
        <v>0</v>
      </c>
      <c r="AH138">
        <v>0</v>
      </c>
      <c r="AI138">
        <v>4.3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</v>
      </c>
      <c r="AU138" t="s">
        <v>3</v>
      </c>
      <c r="AV138">
        <v>0</v>
      </c>
      <c r="AW138">
        <v>2</v>
      </c>
      <c r="AX138">
        <v>59912877</v>
      </c>
      <c r="AY138">
        <v>1</v>
      </c>
      <c r="AZ138">
        <v>0</v>
      </c>
      <c r="BA138">
        <v>141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ROUND(Y138*Source!I149,9)</f>
        <v>0.48</v>
      </c>
      <c r="CY138">
        <f t="shared" si="65"/>
        <v>547.52</v>
      </c>
      <c r="CZ138">
        <f t="shared" si="66"/>
        <v>127.33</v>
      </c>
      <c r="DA138">
        <f t="shared" si="67"/>
        <v>4.3</v>
      </c>
      <c r="DB138">
        <f t="shared" si="68"/>
        <v>127.33</v>
      </c>
      <c r="DC138">
        <f t="shared" si="69"/>
        <v>0</v>
      </c>
      <c r="DD138" t="s">
        <v>3</v>
      </c>
      <c r="DE138" t="s">
        <v>3</v>
      </c>
      <c r="DF138">
        <f t="shared" si="70"/>
        <v>262.81</v>
      </c>
      <c r="DG138">
        <f t="shared" si="71"/>
        <v>0</v>
      </c>
      <c r="DH138">
        <f t="shared" si="72"/>
        <v>0</v>
      </c>
      <c r="DI138">
        <f t="shared" si="63"/>
        <v>0</v>
      </c>
      <c r="DJ138">
        <f t="shared" si="73"/>
        <v>262.81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ROW(Source!A149)</f>
        <v>149</v>
      </c>
      <c r="B139">
        <v>59912305</v>
      </c>
      <c r="C139">
        <v>59912863</v>
      </c>
      <c r="D139">
        <v>34556086</v>
      </c>
      <c r="E139">
        <v>1</v>
      </c>
      <c r="F139">
        <v>1</v>
      </c>
      <c r="G139">
        <v>34498994</v>
      </c>
      <c r="H139">
        <v>3</v>
      </c>
      <c r="I139" t="s">
        <v>478</v>
      </c>
      <c r="J139" t="s">
        <v>479</v>
      </c>
      <c r="K139" t="s">
        <v>480</v>
      </c>
      <c r="L139">
        <v>1346</v>
      </c>
      <c r="N139">
        <v>1009</v>
      </c>
      <c r="O139" t="s">
        <v>289</v>
      </c>
      <c r="P139" t="s">
        <v>289</v>
      </c>
      <c r="Q139">
        <v>1</v>
      </c>
      <c r="W139">
        <v>0</v>
      </c>
      <c r="X139">
        <v>-1558522825</v>
      </c>
      <c r="Y139">
        <f t="shared" si="64"/>
        <v>30.6</v>
      </c>
      <c r="AA139">
        <v>62.89</v>
      </c>
      <c r="AB139">
        <v>0</v>
      </c>
      <c r="AC139">
        <v>0</v>
      </c>
      <c r="AD139">
        <v>0</v>
      </c>
      <c r="AE139">
        <v>6.27</v>
      </c>
      <c r="AF139">
        <v>0</v>
      </c>
      <c r="AG139">
        <v>0</v>
      </c>
      <c r="AH139">
        <v>0</v>
      </c>
      <c r="AI139">
        <v>10.029999999999999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30.6</v>
      </c>
      <c r="AU139" t="s">
        <v>3</v>
      </c>
      <c r="AV139">
        <v>0</v>
      </c>
      <c r="AW139">
        <v>2</v>
      </c>
      <c r="AX139">
        <v>59912878</v>
      </c>
      <c r="AY139">
        <v>1</v>
      </c>
      <c r="AZ139">
        <v>0</v>
      </c>
      <c r="BA139">
        <v>142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ROUND(Y139*Source!I149,9)</f>
        <v>14.688000000000001</v>
      </c>
      <c r="CY139">
        <f t="shared" si="65"/>
        <v>62.89</v>
      </c>
      <c r="CZ139">
        <f t="shared" si="66"/>
        <v>6.27</v>
      </c>
      <c r="DA139">
        <f t="shared" si="67"/>
        <v>10.029999999999999</v>
      </c>
      <c r="DB139">
        <f t="shared" si="68"/>
        <v>191.86</v>
      </c>
      <c r="DC139">
        <f t="shared" si="69"/>
        <v>0</v>
      </c>
      <c r="DD139" t="s">
        <v>3</v>
      </c>
      <c r="DE139" t="s">
        <v>3</v>
      </c>
      <c r="DF139">
        <f t="shared" si="70"/>
        <v>923.73</v>
      </c>
      <c r="DG139">
        <f t="shared" si="71"/>
        <v>0</v>
      </c>
      <c r="DH139">
        <f t="shared" si="72"/>
        <v>0</v>
      </c>
      <c r="DI139">
        <f t="shared" si="63"/>
        <v>0</v>
      </c>
      <c r="DJ139">
        <f t="shared" si="73"/>
        <v>923.73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ROW(Source!A149)</f>
        <v>149</v>
      </c>
      <c r="B140">
        <v>59912305</v>
      </c>
      <c r="C140">
        <v>59912863</v>
      </c>
      <c r="D140">
        <v>34554679</v>
      </c>
      <c r="E140">
        <v>1</v>
      </c>
      <c r="F140">
        <v>1</v>
      </c>
      <c r="G140">
        <v>34498994</v>
      </c>
      <c r="H140">
        <v>3</v>
      </c>
      <c r="I140" t="s">
        <v>481</v>
      </c>
      <c r="J140" t="s">
        <v>482</v>
      </c>
      <c r="K140" t="s">
        <v>483</v>
      </c>
      <c r="L140">
        <v>1296</v>
      </c>
      <c r="N140">
        <v>1002</v>
      </c>
      <c r="O140" t="s">
        <v>484</v>
      </c>
      <c r="P140" t="s">
        <v>484</v>
      </c>
      <c r="Q140">
        <v>1</v>
      </c>
      <c r="W140">
        <v>0</v>
      </c>
      <c r="X140">
        <v>1316136962</v>
      </c>
      <c r="Y140">
        <f t="shared" si="64"/>
        <v>5</v>
      </c>
      <c r="AA140">
        <v>98.54</v>
      </c>
      <c r="AB140">
        <v>0</v>
      </c>
      <c r="AC140">
        <v>0</v>
      </c>
      <c r="AD140">
        <v>0</v>
      </c>
      <c r="AE140">
        <v>16.260000000000002</v>
      </c>
      <c r="AF140">
        <v>0</v>
      </c>
      <c r="AG140">
        <v>0</v>
      </c>
      <c r="AH140">
        <v>0</v>
      </c>
      <c r="AI140">
        <v>6.06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5</v>
      </c>
      <c r="AU140" t="s">
        <v>3</v>
      </c>
      <c r="AV140">
        <v>0</v>
      </c>
      <c r="AW140">
        <v>2</v>
      </c>
      <c r="AX140">
        <v>59912879</v>
      </c>
      <c r="AY140">
        <v>1</v>
      </c>
      <c r="AZ140">
        <v>0</v>
      </c>
      <c r="BA140">
        <v>143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ROUND(Y140*Source!I149,9)</f>
        <v>2.4</v>
      </c>
      <c r="CY140">
        <f t="shared" si="65"/>
        <v>98.54</v>
      </c>
      <c r="CZ140">
        <f t="shared" si="66"/>
        <v>16.260000000000002</v>
      </c>
      <c r="DA140">
        <f t="shared" si="67"/>
        <v>6.06</v>
      </c>
      <c r="DB140">
        <f t="shared" si="68"/>
        <v>81.3</v>
      </c>
      <c r="DC140">
        <f t="shared" si="69"/>
        <v>0</v>
      </c>
      <c r="DD140" t="s">
        <v>3</v>
      </c>
      <c r="DE140" t="s">
        <v>3</v>
      </c>
      <c r="DF140">
        <f t="shared" si="70"/>
        <v>236.5</v>
      </c>
      <c r="DG140">
        <f t="shared" si="71"/>
        <v>0</v>
      </c>
      <c r="DH140">
        <f t="shared" si="72"/>
        <v>0</v>
      </c>
      <c r="DI140">
        <f t="shared" si="63"/>
        <v>0</v>
      </c>
      <c r="DJ140">
        <f t="shared" si="73"/>
        <v>236.5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ROW(Source!A149)</f>
        <v>149</v>
      </c>
      <c r="B141">
        <v>59912305</v>
      </c>
      <c r="C141">
        <v>59912863</v>
      </c>
      <c r="D141">
        <v>34567381</v>
      </c>
      <c r="E141">
        <v>1</v>
      </c>
      <c r="F141">
        <v>1</v>
      </c>
      <c r="G141">
        <v>34498994</v>
      </c>
      <c r="H141">
        <v>3</v>
      </c>
      <c r="I141" t="s">
        <v>316</v>
      </c>
      <c r="J141" t="s">
        <v>319</v>
      </c>
      <c r="K141" t="s">
        <v>317</v>
      </c>
      <c r="L141">
        <v>1391</v>
      </c>
      <c r="N141">
        <v>1013</v>
      </c>
      <c r="O141" t="s">
        <v>318</v>
      </c>
      <c r="P141" t="s">
        <v>318</v>
      </c>
      <c r="Q141">
        <v>1</v>
      </c>
      <c r="W141">
        <v>0</v>
      </c>
      <c r="X141">
        <v>2127021399</v>
      </c>
      <c r="Y141">
        <f t="shared" si="64"/>
        <v>100</v>
      </c>
      <c r="AA141">
        <v>324.16000000000003</v>
      </c>
      <c r="AB141">
        <v>0</v>
      </c>
      <c r="AC141">
        <v>0</v>
      </c>
      <c r="AD141">
        <v>0</v>
      </c>
      <c r="AE141">
        <v>153.63</v>
      </c>
      <c r="AF141">
        <v>0</v>
      </c>
      <c r="AG141">
        <v>0</v>
      </c>
      <c r="AH141">
        <v>0</v>
      </c>
      <c r="AI141">
        <v>2.11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100</v>
      </c>
      <c r="AU141" t="s">
        <v>3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ROUND(Y141*Source!I149,9)</f>
        <v>48</v>
      </c>
      <c r="CY141">
        <f t="shared" si="65"/>
        <v>324.16000000000003</v>
      </c>
      <c r="CZ141">
        <f t="shared" si="66"/>
        <v>153.63</v>
      </c>
      <c r="DA141">
        <f t="shared" si="67"/>
        <v>2.11</v>
      </c>
      <c r="DB141">
        <f t="shared" si="68"/>
        <v>15363</v>
      </c>
      <c r="DC141">
        <f t="shared" si="69"/>
        <v>0</v>
      </c>
      <c r="DD141" t="s">
        <v>3</v>
      </c>
      <c r="DE141" t="s">
        <v>3</v>
      </c>
      <c r="DF141">
        <f t="shared" si="70"/>
        <v>15559.68</v>
      </c>
      <c r="DG141">
        <f t="shared" si="71"/>
        <v>0</v>
      </c>
      <c r="DH141">
        <f t="shared" si="72"/>
        <v>0</v>
      </c>
      <c r="DI141">
        <f t="shared" si="63"/>
        <v>0</v>
      </c>
      <c r="DJ141">
        <f t="shared" si="73"/>
        <v>15559.68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ROW(Source!A149)</f>
        <v>149</v>
      </c>
      <c r="B142">
        <v>59912305</v>
      </c>
      <c r="C142">
        <v>59912863</v>
      </c>
      <c r="D142">
        <v>34567316</v>
      </c>
      <c r="E142">
        <v>1</v>
      </c>
      <c r="F142">
        <v>1</v>
      </c>
      <c r="G142">
        <v>34498994</v>
      </c>
      <c r="H142">
        <v>3</v>
      </c>
      <c r="I142" t="s">
        <v>485</v>
      </c>
      <c r="J142" t="s">
        <v>486</v>
      </c>
      <c r="K142" t="s">
        <v>487</v>
      </c>
      <c r="L142">
        <v>1355</v>
      </c>
      <c r="N142">
        <v>1010</v>
      </c>
      <c r="O142" t="s">
        <v>488</v>
      </c>
      <c r="P142" t="s">
        <v>488</v>
      </c>
      <c r="Q142">
        <v>100</v>
      </c>
      <c r="W142">
        <v>0</v>
      </c>
      <c r="X142">
        <v>-448036902</v>
      </c>
      <c r="Y142">
        <f t="shared" si="64"/>
        <v>2</v>
      </c>
      <c r="AA142">
        <v>233.72</v>
      </c>
      <c r="AB142">
        <v>0</v>
      </c>
      <c r="AC142">
        <v>0</v>
      </c>
      <c r="AD142">
        <v>0</v>
      </c>
      <c r="AE142">
        <v>59.47</v>
      </c>
      <c r="AF142">
        <v>0</v>
      </c>
      <c r="AG142">
        <v>0</v>
      </c>
      <c r="AH142">
        <v>0</v>
      </c>
      <c r="AI142">
        <v>3.93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</v>
      </c>
      <c r="AU142" t="s">
        <v>3</v>
      </c>
      <c r="AV142">
        <v>0</v>
      </c>
      <c r="AW142">
        <v>2</v>
      </c>
      <c r="AX142">
        <v>59912880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ROUND(Y142*Source!I149,9)</f>
        <v>0.96</v>
      </c>
      <c r="CY142">
        <f t="shared" si="65"/>
        <v>233.72</v>
      </c>
      <c r="CZ142">
        <f t="shared" si="66"/>
        <v>59.47</v>
      </c>
      <c r="DA142">
        <f t="shared" si="67"/>
        <v>3.93</v>
      </c>
      <c r="DB142">
        <f t="shared" si="68"/>
        <v>118.94</v>
      </c>
      <c r="DC142">
        <f t="shared" si="69"/>
        <v>0</v>
      </c>
      <c r="DD142" t="s">
        <v>3</v>
      </c>
      <c r="DE142" t="s">
        <v>3</v>
      </c>
      <c r="DF142">
        <f t="shared" si="70"/>
        <v>224.37</v>
      </c>
      <c r="DG142">
        <f t="shared" si="71"/>
        <v>0</v>
      </c>
      <c r="DH142">
        <f t="shared" si="72"/>
        <v>0</v>
      </c>
      <c r="DI142">
        <f t="shared" si="63"/>
        <v>0</v>
      </c>
      <c r="DJ142">
        <f t="shared" si="73"/>
        <v>224.37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08474-86B4-4B73-AE09-21D678F8E718}">
  <dimension ref="A1:AR1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59912546</v>
      </c>
      <c r="C1">
        <v>59912544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327</v>
      </c>
      <c r="J1" t="s">
        <v>3</v>
      </c>
      <c r="K1" t="s">
        <v>328</v>
      </c>
      <c r="L1">
        <v>1191</v>
      </c>
      <c r="N1">
        <v>1013</v>
      </c>
      <c r="O1" t="s">
        <v>329</v>
      </c>
      <c r="P1" t="s">
        <v>329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31</v>
      </c>
      <c r="AG1">
        <v>211.97</v>
      </c>
      <c r="AH1">
        <v>2</v>
      </c>
      <c r="AI1">
        <v>59912545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59912552</v>
      </c>
      <c r="C2">
        <v>59912547</v>
      </c>
      <c r="D2">
        <v>34499000</v>
      </c>
      <c r="E2">
        <v>34498994</v>
      </c>
      <c r="F2">
        <v>1</v>
      </c>
      <c r="G2">
        <v>34498994</v>
      </c>
      <c r="H2">
        <v>1</v>
      </c>
      <c r="I2" t="s">
        <v>327</v>
      </c>
      <c r="J2" t="s">
        <v>3</v>
      </c>
      <c r="K2" t="s">
        <v>328</v>
      </c>
      <c r="L2">
        <v>1191</v>
      </c>
      <c r="N2">
        <v>1013</v>
      </c>
      <c r="O2" t="s">
        <v>329</v>
      </c>
      <c r="P2" t="s">
        <v>329</v>
      </c>
      <c r="Q2">
        <v>1</v>
      </c>
      <c r="X2">
        <v>2.95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31</v>
      </c>
      <c r="AG2">
        <v>3.2450000000000006</v>
      </c>
      <c r="AH2">
        <v>2</v>
      </c>
      <c r="AI2">
        <v>59912548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59912553</v>
      </c>
      <c r="C3">
        <v>59912547</v>
      </c>
      <c r="D3">
        <v>34580049</v>
      </c>
      <c r="E3">
        <v>1</v>
      </c>
      <c r="F3">
        <v>1</v>
      </c>
      <c r="G3">
        <v>34498994</v>
      </c>
      <c r="H3">
        <v>2</v>
      </c>
      <c r="I3" t="s">
        <v>330</v>
      </c>
      <c r="J3" t="s">
        <v>331</v>
      </c>
      <c r="K3" t="s">
        <v>332</v>
      </c>
      <c r="L3">
        <v>1368</v>
      </c>
      <c r="N3">
        <v>1011</v>
      </c>
      <c r="O3" t="s">
        <v>333</v>
      </c>
      <c r="P3" t="s">
        <v>333</v>
      </c>
      <c r="Q3">
        <v>1</v>
      </c>
      <c r="X3">
        <v>7.4139999999999997</v>
      </c>
      <c r="Y3">
        <v>0</v>
      </c>
      <c r="Z3">
        <v>147.49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31</v>
      </c>
      <c r="AG3">
        <v>8.1554000000000002</v>
      </c>
      <c r="AH3">
        <v>2</v>
      </c>
      <c r="AI3">
        <v>59912549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59912554</v>
      </c>
      <c r="C4">
        <v>59912547</v>
      </c>
      <c r="D4">
        <v>34580037</v>
      </c>
      <c r="E4">
        <v>1</v>
      </c>
      <c r="F4">
        <v>1</v>
      </c>
      <c r="G4">
        <v>34498994</v>
      </c>
      <c r="H4">
        <v>2</v>
      </c>
      <c r="I4" t="s">
        <v>334</v>
      </c>
      <c r="J4" t="s">
        <v>335</v>
      </c>
      <c r="K4" t="s">
        <v>336</v>
      </c>
      <c r="L4">
        <v>1368</v>
      </c>
      <c r="N4">
        <v>1011</v>
      </c>
      <c r="O4" t="s">
        <v>333</v>
      </c>
      <c r="P4" t="s">
        <v>333</v>
      </c>
      <c r="Q4">
        <v>1</v>
      </c>
      <c r="X4">
        <v>1.6975</v>
      </c>
      <c r="Y4">
        <v>0</v>
      </c>
      <c r="Z4">
        <v>145.59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31</v>
      </c>
      <c r="AG4">
        <v>1.8672500000000001</v>
      </c>
      <c r="AH4">
        <v>2</v>
      </c>
      <c r="AI4">
        <v>59912550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59912555</v>
      </c>
      <c r="C5">
        <v>59912547</v>
      </c>
      <c r="D5">
        <v>34498998</v>
      </c>
      <c r="E5">
        <v>34498994</v>
      </c>
      <c r="F5">
        <v>1</v>
      </c>
      <c r="G5">
        <v>34498994</v>
      </c>
      <c r="H5">
        <v>2</v>
      </c>
      <c r="I5" t="s">
        <v>337</v>
      </c>
      <c r="J5" t="s">
        <v>3</v>
      </c>
      <c r="K5" t="s">
        <v>338</v>
      </c>
      <c r="L5">
        <v>1344</v>
      </c>
      <c r="N5">
        <v>1008</v>
      </c>
      <c r="O5" t="s">
        <v>339</v>
      </c>
      <c r="P5" t="s">
        <v>339</v>
      </c>
      <c r="Q5">
        <v>1</v>
      </c>
      <c r="X5">
        <v>0.01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31</v>
      </c>
      <c r="AG5">
        <v>1.1000000000000001E-2</v>
      </c>
      <c r="AH5">
        <v>2</v>
      </c>
      <c r="AI5">
        <v>59912551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59912559</v>
      </c>
      <c r="C6">
        <v>59912556</v>
      </c>
      <c r="D6">
        <v>34499000</v>
      </c>
      <c r="E6">
        <v>34498994</v>
      </c>
      <c r="F6">
        <v>1</v>
      </c>
      <c r="G6">
        <v>34498994</v>
      </c>
      <c r="H6">
        <v>1</v>
      </c>
      <c r="I6" t="s">
        <v>327</v>
      </c>
      <c r="J6" t="s">
        <v>3</v>
      </c>
      <c r="K6" t="s">
        <v>328</v>
      </c>
      <c r="L6">
        <v>1191</v>
      </c>
      <c r="N6">
        <v>1013</v>
      </c>
      <c r="O6" t="s">
        <v>329</v>
      </c>
      <c r="P6" t="s">
        <v>329</v>
      </c>
      <c r="Q6">
        <v>1</v>
      </c>
      <c r="X6">
        <v>1.19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31</v>
      </c>
      <c r="AG6">
        <v>1.3089999999999999</v>
      </c>
      <c r="AH6">
        <v>2</v>
      </c>
      <c r="AI6">
        <v>59912557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59912560</v>
      </c>
      <c r="C7">
        <v>59912556</v>
      </c>
      <c r="D7">
        <v>34580049</v>
      </c>
      <c r="E7">
        <v>1</v>
      </c>
      <c r="F7">
        <v>1</v>
      </c>
      <c r="G7">
        <v>34498994</v>
      </c>
      <c r="H7">
        <v>2</v>
      </c>
      <c r="I7" t="s">
        <v>330</v>
      </c>
      <c r="J7" t="s">
        <v>331</v>
      </c>
      <c r="K7" t="s">
        <v>332</v>
      </c>
      <c r="L7">
        <v>1368</v>
      </c>
      <c r="N7">
        <v>1011</v>
      </c>
      <c r="O7" t="s">
        <v>333</v>
      </c>
      <c r="P7" t="s">
        <v>333</v>
      </c>
      <c r="Q7">
        <v>1</v>
      </c>
      <c r="X7">
        <v>6.3194999999999997</v>
      </c>
      <c r="Y7">
        <v>0</v>
      </c>
      <c r="Z7">
        <v>147.49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31</v>
      </c>
      <c r="AG7">
        <v>6.9514500000000004</v>
      </c>
      <c r="AH7">
        <v>2</v>
      </c>
      <c r="AI7">
        <v>59912558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59912563</v>
      </c>
      <c r="C8">
        <v>59912561</v>
      </c>
      <c r="D8">
        <v>34499000</v>
      </c>
      <c r="E8">
        <v>34498994</v>
      </c>
      <c r="F8">
        <v>1</v>
      </c>
      <c r="G8">
        <v>34498994</v>
      </c>
      <c r="H8">
        <v>1</v>
      </c>
      <c r="I8" t="s">
        <v>327</v>
      </c>
      <c r="J8" t="s">
        <v>3</v>
      </c>
      <c r="K8" t="s">
        <v>328</v>
      </c>
      <c r="L8">
        <v>1191</v>
      </c>
      <c r="N8">
        <v>1013</v>
      </c>
      <c r="O8" t="s">
        <v>329</v>
      </c>
      <c r="P8" t="s">
        <v>329</v>
      </c>
      <c r="Q8">
        <v>1</v>
      </c>
      <c r="X8">
        <v>107.04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31</v>
      </c>
      <c r="AG8">
        <v>117.74400000000001</v>
      </c>
      <c r="AH8">
        <v>2</v>
      </c>
      <c r="AI8">
        <v>59912562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59912566</v>
      </c>
      <c r="C9">
        <v>59912564</v>
      </c>
      <c r="D9">
        <v>34580037</v>
      </c>
      <c r="E9">
        <v>1</v>
      </c>
      <c r="F9">
        <v>1</v>
      </c>
      <c r="G9">
        <v>34498994</v>
      </c>
      <c r="H9">
        <v>2</v>
      </c>
      <c r="I9" t="s">
        <v>334</v>
      </c>
      <c r="J9" t="s">
        <v>335</v>
      </c>
      <c r="K9" t="s">
        <v>336</v>
      </c>
      <c r="L9">
        <v>1368</v>
      </c>
      <c r="N9">
        <v>1011</v>
      </c>
      <c r="O9" t="s">
        <v>333</v>
      </c>
      <c r="P9" t="s">
        <v>333</v>
      </c>
      <c r="Q9">
        <v>1</v>
      </c>
      <c r="X9">
        <v>0.89300000000000002</v>
      </c>
      <c r="Y9">
        <v>0</v>
      </c>
      <c r="Z9">
        <v>145.59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31</v>
      </c>
      <c r="AG9">
        <v>0.98230000000000006</v>
      </c>
      <c r="AH9">
        <v>2</v>
      </c>
      <c r="AI9">
        <v>59912565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59912571</v>
      </c>
      <c r="C10">
        <v>59912567</v>
      </c>
      <c r="D10">
        <v>34499000</v>
      </c>
      <c r="E10">
        <v>34498994</v>
      </c>
      <c r="F10">
        <v>1</v>
      </c>
      <c r="G10">
        <v>34498994</v>
      </c>
      <c r="H10">
        <v>1</v>
      </c>
      <c r="I10" t="s">
        <v>327</v>
      </c>
      <c r="J10" t="s">
        <v>3</v>
      </c>
      <c r="K10" t="s">
        <v>328</v>
      </c>
      <c r="L10">
        <v>1191</v>
      </c>
      <c r="N10">
        <v>1013</v>
      </c>
      <c r="O10" t="s">
        <v>329</v>
      </c>
      <c r="P10" t="s">
        <v>329</v>
      </c>
      <c r="Q10">
        <v>1</v>
      </c>
      <c r="X10">
        <v>10.8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31</v>
      </c>
      <c r="AG10">
        <v>11.880000000000003</v>
      </c>
      <c r="AH10">
        <v>2</v>
      </c>
      <c r="AI10">
        <v>59912568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59912572</v>
      </c>
      <c r="C11">
        <v>59912567</v>
      </c>
      <c r="D11">
        <v>34579598</v>
      </c>
      <c r="E11">
        <v>1</v>
      </c>
      <c r="F11">
        <v>1</v>
      </c>
      <c r="G11">
        <v>34498994</v>
      </c>
      <c r="H11">
        <v>2</v>
      </c>
      <c r="I11" t="s">
        <v>340</v>
      </c>
      <c r="J11" t="s">
        <v>341</v>
      </c>
      <c r="K11" t="s">
        <v>342</v>
      </c>
      <c r="L11">
        <v>1368</v>
      </c>
      <c r="N11">
        <v>1011</v>
      </c>
      <c r="O11" t="s">
        <v>333</v>
      </c>
      <c r="P11" t="s">
        <v>333</v>
      </c>
      <c r="Q11">
        <v>1</v>
      </c>
      <c r="X11">
        <v>10.5</v>
      </c>
      <c r="Y11">
        <v>0</v>
      </c>
      <c r="Z11">
        <v>41.45</v>
      </c>
      <c r="AA11">
        <v>12.62</v>
      </c>
      <c r="AB11">
        <v>0</v>
      </c>
      <c r="AC11">
        <v>0</v>
      </c>
      <c r="AD11">
        <v>1</v>
      </c>
      <c r="AE11">
        <v>0</v>
      </c>
      <c r="AF11" t="s">
        <v>31</v>
      </c>
      <c r="AG11">
        <v>11.55</v>
      </c>
      <c r="AH11">
        <v>2</v>
      </c>
      <c r="AI11">
        <v>59912569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59912573</v>
      </c>
      <c r="C12">
        <v>59912567</v>
      </c>
      <c r="D12">
        <v>34579177</v>
      </c>
      <c r="E12">
        <v>1</v>
      </c>
      <c r="F12">
        <v>1</v>
      </c>
      <c r="G12">
        <v>34498994</v>
      </c>
      <c r="H12">
        <v>2</v>
      </c>
      <c r="I12" t="s">
        <v>343</v>
      </c>
      <c r="J12" t="s">
        <v>344</v>
      </c>
      <c r="K12" t="s">
        <v>345</v>
      </c>
      <c r="L12">
        <v>1368</v>
      </c>
      <c r="N12">
        <v>1011</v>
      </c>
      <c r="O12" t="s">
        <v>333</v>
      </c>
      <c r="P12" t="s">
        <v>333</v>
      </c>
      <c r="Q12">
        <v>1</v>
      </c>
      <c r="X12">
        <v>10.5</v>
      </c>
      <c r="Y12">
        <v>0</v>
      </c>
      <c r="Z12">
        <v>0.2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31</v>
      </c>
      <c r="AG12">
        <v>11.55</v>
      </c>
      <c r="AH12">
        <v>2</v>
      </c>
      <c r="AI12">
        <v>59912570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59912580</v>
      </c>
      <c r="C13">
        <v>59912575</v>
      </c>
      <c r="D13">
        <v>34499000</v>
      </c>
      <c r="E13">
        <v>34498994</v>
      </c>
      <c r="F13">
        <v>1</v>
      </c>
      <c r="G13">
        <v>34498994</v>
      </c>
      <c r="H13">
        <v>1</v>
      </c>
      <c r="I13" t="s">
        <v>327</v>
      </c>
      <c r="J13" t="s">
        <v>3</v>
      </c>
      <c r="K13" t="s">
        <v>328</v>
      </c>
      <c r="L13">
        <v>1191</v>
      </c>
      <c r="N13">
        <v>1013</v>
      </c>
      <c r="O13" t="s">
        <v>329</v>
      </c>
      <c r="P13" t="s">
        <v>329</v>
      </c>
      <c r="Q13">
        <v>1</v>
      </c>
      <c r="X13">
        <v>217.32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31</v>
      </c>
      <c r="AG13">
        <v>239.05200000000002</v>
      </c>
      <c r="AH13">
        <v>2</v>
      </c>
      <c r="AI13">
        <v>59912576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59912581</v>
      </c>
      <c r="C14">
        <v>59912575</v>
      </c>
      <c r="D14">
        <v>34579188</v>
      </c>
      <c r="E14">
        <v>1</v>
      </c>
      <c r="F14">
        <v>1</v>
      </c>
      <c r="G14">
        <v>34498994</v>
      </c>
      <c r="H14">
        <v>2</v>
      </c>
      <c r="I14" t="s">
        <v>346</v>
      </c>
      <c r="J14" t="s">
        <v>347</v>
      </c>
      <c r="K14" t="s">
        <v>348</v>
      </c>
      <c r="L14">
        <v>1368</v>
      </c>
      <c r="N14">
        <v>1011</v>
      </c>
      <c r="O14" t="s">
        <v>333</v>
      </c>
      <c r="P14" t="s">
        <v>333</v>
      </c>
      <c r="Q14">
        <v>1</v>
      </c>
      <c r="X14">
        <v>1.75</v>
      </c>
      <c r="Y14">
        <v>0</v>
      </c>
      <c r="Z14">
        <v>15.54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31</v>
      </c>
      <c r="AG14">
        <v>1.9250000000000003</v>
      </c>
      <c r="AH14">
        <v>2</v>
      </c>
      <c r="AI14">
        <v>59912577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59912582</v>
      </c>
      <c r="C15">
        <v>59912575</v>
      </c>
      <c r="D15">
        <v>34579186</v>
      </c>
      <c r="E15">
        <v>1</v>
      </c>
      <c r="F15">
        <v>1</v>
      </c>
      <c r="G15">
        <v>34498994</v>
      </c>
      <c r="H15">
        <v>2</v>
      </c>
      <c r="I15" t="s">
        <v>349</v>
      </c>
      <c r="J15" t="s">
        <v>350</v>
      </c>
      <c r="K15" t="s">
        <v>351</v>
      </c>
      <c r="L15">
        <v>1368</v>
      </c>
      <c r="N15">
        <v>1011</v>
      </c>
      <c r="O15" t="s">
        <v>333</v>
      </c>
      <c r="P15" t="s">
        <v>333</v>
      </c>
      <c r="Q15">
        <v>1</v>
      </c>
      <c r="X15">
        <v>1.75</v>
      </c>
      <c r="Y15">
        <v>0</v>
      </c>
      <c r="Z15">
        <v>81.150000000000006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31</v>
      </c>
      <c r="AG15">
        <v>1.9250000000000003</v>
      </c>
      <c r="AH15">
        <v>2</v>
      </c>
      <c r="AI15">
        <v>59912578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59912583</v>
      </c>
      <c r="C16">
        <v>59912575</v>
      </c>
      <c r="D16">
        <v>34579969</v>
      </c>
      <c r="E16">
        <v>1</v>
      </c>
      <c r="F16">
        <v>1</v>
      </c>
      <c r="G16">
        <v>34498994</v>
      </c>
      <c r="H16">
        <v>2</v>
      </c>
      <c r="I16" t="s">
        <v>352</v>
      </c>
      <c r="J16" t="s">
        <v>353</v>
      </c>
      <c r="K16" t="s">
        <v>354</v>
      </c>
      <c r="L16">
        <v>1368</v>
      </c>
      <c r="N16">
        <v>1011</v>
      </c>
      <c r="O16" t="s">
        <v>333</v>
      </c>
      <c r="P16" t="s">
        <v>333</v>
      </c>
      <c r="Q16">
        <v>1</v>
      </c>
      <c r="X16">
        <v>2.52</v>
      </c>
      <c r="Y16">
        <v>0</v>
      </c>
      <c r="Z16">
        <v>179.17</v>
      </c>
      <c r="AA16">
        <v>16.93</v>
      </c>
      <c r="AB16">
        <v>0</v>
      </c>
      <c r="AC16">
        <v>0</v>
      </c>
      <c r="AD16">
        <v>1</v>
      </c>
      <c r="AE16">
        <v>0</v>
      </c>
      <c r="AF16" t="s">
        <v>31</v>
      </c>
      <c r="AG16">
        <v>2.7720000000000002</v>
      </c>
      <c r="AH16">
        <v>2</v>
      </c>
      <c r="AI16">
        <v>59912579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59912584</v>
      </c>
      <c r="C17">
        <v>59912575</v>
      </c>
      <c r="D17">
        <v>34499905</v>
      </c>
      <c r="E17">
        <v>34498994</v>
      </c>
      <c r="F17">
        <v>1</v>
      </c>
      <c r="G17">
        <v>34498994</v>
      </c>
      <c r="H17">
        <v>3</v>
      </c>
      <c r="I17" t="s">
        <v>489</v>
      </c>
      <c r="J17" t="s">
        <v>3</v>
      </c>
      <c r="K17" t="s">
        <v>490</v>
      </c>
      <c r="L17">
        <v>1301</v>
      </c>
      <c r="N17">
        <v>1003</v>
      </c>
      <c r="O17" t="s">
        <v>77</v>
      </c>
      <c r="P17" t="s">
        <v>77</v>
      </c>
      <c r="Q17">
        <v>1</v>
      </c>
      <c r="X17">
        <v>1025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1025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59912590</v>
      </c>
      <c r="C18">
        <v>59912585</v>
      </c>
      <c r="D18">
        <v>34499000</v>
      </c>
      <c r="E18">
        <v>34498994</v>
      </c>
      <c r="F18">
        <v>1</v>
      </c>
      <c r="G18">
        <v>34498994</v>
      </c>
      <c r="H18">
        <v>1</v>
      </c>
      <c r="I18" t="s">
        <v>327</v>
      </c>
      <c r="J18" t="s">
        <v>3</v>
      </c>
      <c r="K18" t="s">
        <v>328</v>
      </c>
      <c r="L18">
        <v>1191</v>
      </c>
      <c r="N18">
        <v>1013</v>
      </c>
      <c r="O18" t="s">
        <v>329</v>
      </c>
      <c r="P18" t="s">
        <v>329</v>
      </c>
      <c r="Q18">
        <v>1</v>
      </c>
      <c r="X18">
        <v>170.74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31</v>
      </c>
      <c r="AG18">
        <v>187.81400000000002</v>
      </c>
      <c r="AH18">
        <v>2</v>
      </c>
      <c r="AI18">
        <v>59912586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59912591</v>
      </c>
      <c r="C19">
        <v>59912585</v>
      </c>
      <c r="D19">
        <v>34579188</v>
      </c>
      <c r="E19">
        <v>1</v>
      </c>
      <c r="F19">
        <v>1</v>
      </c>
      <c r="G19">
        <v>34498994</v>
      </c>
      <c r="H19">
        <v>2</v>
      </c>
      <c r="I19" t="s">
        <v>346</v>
      </c>
      <c r="J19" t="s">
        <v>347</v>
      </c>
      <c r="K19" t="s">
        <v>348</v>
      </c>
      <c r="L19">
        <v>1368</v>
      </c>
      <c r="N19">
        <v>1011</v>
      </c>
      <c r="O19" t="s">
        <v>333</v>
      </c>
      <c r="P19" t="s">
        <v>333</v>
      </c>
      <c r="Q19">
        <v>1</v>
      </c>
      <c r="X19">
        <v>1.75</v>
      </c>
      <c r="Y19">
        <v>0</v>
      </c>
      <c r="Z19">
        <v>15.54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31</v>
      </c>
      <c r="AG19">
        <v>1.9250000000000003</v>
      </c>
      <c r="AH19">
        <v>2</v>
      </c>
      <c r="AI19">
        <v>59912587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59912592</v>
      </c>
      <c r="C20">
        <v>59912585</v>
      </c>
      <c r="D20">
        <v>34579186</v>
      </c>
      <c r="E20">
        <v>1</v>
      </c>
      <c r="F20">
        <v>1</v>
      </c>
      <c r="G20">
        <v>34498994</v>
      </c>
      <c r="H20">
        <v>2</v>
      </c>
      <c r="I20" t="s">
        <v>349</v>
      </c>
      <c r="J20" t="s">
        <v>350</v>
      </c>
      <c r="K20" t="s">
        <v>351</v>
      </c>
      <c r="L20">
        <v>1368</v>
      </c>
      <c r="N20">
        <v>1011</v>
      </c>
      <c r="O20" t="s">
        <v>333</v>
      </c>
      <c r="P20" t="s">
        <v>333</v>
      </c>
      <c r="Q20">
        <v>1</v>
      </c>
      <c r="X20">
        <v>1.75</v>
      </c>
      <c r="Y20">
        <v>0</v>
      </c>
      <c r="Z20">
        <v>81.150000000000006</v>
      </c>
      <c r="AA20">
        <v>14.54</v>
      </c>
      <c r="AB20">
        <v>0</v>
      </c>
      <c r="AC20">
        <v>0</v>
      </c>
      <c r="AD20">
        <v>1</v>
      </c>
      <c r="AE20">
        <v>0</v>
      </c>
      <c r="AF20" t="s">
        <v>31</v>
      </c>
      <c r="AG20">
        <v>1.9250000000000003</v>
      </c>
      <c r="AH20">
        <v>2</v>
      </c>
      <c r="AI20">
        <v>59912588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59912593</v>
      </c>
      <c r="C21">
        <v>59912585</v>
      </c>
      <c r="D21">
        <v>34579969</v>
      </c>
      <c r="E21">
        <v>1</v>
      </c>
      <c r="F21">
        <v>1</v>
      </c>
      <c r="G21">
        <v>34498994</v>
      </c>
      <c r="H21">
        <v>2</v>
      </c>
      <c r="I21" t="s">
        <v>352</v>
      </c>
      <c r="J21" t="s">
        <v>353</v>
      </c>
      <c r="K21" t="s">
        <v>354</v>
      </c>
      <c r="L21">
        <v>1368</v>
      </c>
      <c r="N21">
        <v>1011</v>
      </c>
      <c r="O21" t="s">
        <v>333</v>
      </c>
      <c r="P21" t="s">
        <v>333</v>
      </c>
      <c r="Q21">
        <v>1</v>
      </c>
      <c r="X21">
        <v>2.52</v>
      </c>
      <c r="Y21">
        <v>0</v>
      </c>
      <c r="Z21">
        <v>179.17</v>
      </c>
      <c r="AA21">
        <v>16.93</v>
      </c>
      <c r="AB21">
        <v>0</v>
      </c>
      <c r="AC21">
        <v>0</v>
      </c>
      <c r="AD21">
        <v>1</v>
      </c>
      <c r="AE21">
        <v>0</v>
      </c>
      <c r="AF21" t="s">
        <v>31</v>
      </c>
      <c r="AG21">
        <v>2.7720000000000002</v>
      </c>
      <c r="AH21">
        <v>2</v>
      </c>
      <c r="AI21">
        <v>59912589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59912594</v>
      </c>
      <c r="C22">
        <v>59912585</v>
      </c>
      <c r="D22">
        <v>34499905</v>
      </c>
      <c r="E22">
        <v>34498994</v>
      </c>
      <c r="F22">
        <v>1</v>
      </c>
      <c r="G22">
        <v>34498994</v>
      </c>
      <c r="H22">
        <v>3</v>
      </c>
      <c r="I22" t="s">
        <v>489</v>
      </c>
      <c r="J22" t="s">
        <v>3</v>
      </c>
      <c r="K22" t="s">
        <v>490</v>
      </c>
      <c r="L22">
        <v>1301</v>
      </c>
      <c r="N22">
        <v>1003</v>
      </c>
      <c r="O22" t="s">
        <v>77</v>
      </c>
      <c r="P22" t="s">
        <v>77</v>
      </c>
      <c r="Q22">
        <v>1</v>
      </c>
      <c r="X22">
        <v>1025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1025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ROW(Source!A40)</f>
        <v>40</v>
      </c>
      <c r="B23">
        <v>59912602</v>
      </c>
      <c r="C23">
        <v>59912597</v>
      </c>
      <c r="D23">
        <v>34499000</v>
      </c>
      <c r="E23">
        <v>34498994</v>
      </c>
      <c r="F23">
        <v>1</v>
      </c>
      <c r="G23">
        <v>34498994</v>
      </c>
      <c r="H23">
        <v>1</v>
      </c>
      <c r="I23" t="s">
        <v>327</v>
      </c>
      <c r="J23" t="s">
        <v>3</v>
      </c>
      <c r="K23" t="s">
        <v>328</v>
      </c>
      <c r="L23">
        <v>1191</v>
      </c>
      <c r="N23">
        <v>1013</v>
      </c>
      <c r="O23" t="s">
        <v>329</v>
      </c>
      <c r="P23" t="s">
        <v>329</v>
      </c>
      <c r="Q23">
        <v>1</v>
      </c>
      <c r="X23">
        <v>1.55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31</v>
      </c>
      <c r="AG23">
        <v>1.7050000000000003</v>
      </c>
      <c r="AH23">
        <v>2</v>
      </c>
      <c r="AI23">
        <v>59912598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59912603</v>
      </c>
      <c r="C24">
        <v>59912597</v>
      </c>
      <c r="D24">
        <v>34579484</v>
      </c>
      <c r="E24">
        <v>1</v>
      </c>
      <c r="F24">
        <v>1</v>
      </c>
      <c r="G24">
        <v>34498994</v>
      </c>
      <c r="H24">
        <v>2</v>
      </c>
      <c r="I24" t="s">
        <v>355</v>
      </c>
      <c r="J24" t="s">
        <v>356</v>
      </c>
      <c r="K24" t="s">
        <v>357</v>
      </c>
      <c r="L24">
        <v>1368</v>
      </c>
      <c r="N24">
        <v>1011</v>
      </c>
      <c r="O24" t="s">
        <v>333</v>
      </c>
      <c r="P24" t="s">
        <v>333</v>
      </c>
      <c r="Q24">
        <v>1</v>
      </c>
      <c r="X24">
        <v>0.75</v>
      </c>
      <c r="Y24">
        <v>0</v>
      </c>
      <c r="Z24">
        <v>9.15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31</v>
      </c>
      <c r="AG24">
        <v>0.82500000000000007</v>
      </c>
      <c r="AH24">
        <v>2</v>
      </c>
      <c r="AI24">
        <v>59912599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59912604</v>
      </c>
      <c r="C25">
        <v>59912597</v>
      </c>
      <c r="D25">
        <v>34557491</v>
      </c>
      <c r="E25">
        <v>1</v>
      </c>
      <c r="F25">
        <v>1</v>
      </c>
      <c r="G25">
        <v>34498994</v>
      </c>
      <c r="H25">
        <v>3</v>
      </c>
      <c r="I25" t="s">
        <v>358</v>
      </c>
      <c r="J25" t="s">
        <v>359</v>
      </c>
      <c r="K25" t="s">
        <v>360</v>
      </c>
      <c r="L25">
        <v>1346</v>
      </c>
      <c r="N25">
        <v>1009</v>
      </c>
      <c r="O25" t="s">
        <v>289</v>
      </c>
      <c r="P25" t="s">
        <v>289</v>
      </c>
      <c r="Q25">
        <v>1</v>
      </c>
      <c r="X25">
        <v>0.1118</v>
      </c>
      <c r="Y25">
        <v>11.25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0.1118</v>
      </c>
      <c r="AH25">
        <v>2</v>
      </c>
      <c r="AI25">
        <v>59912600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59912605</v>
      </c>
      <c r="C26">
        <v>59912597</v>
      </c>
      <c r="D26">
        <v>34558323</v>
      </c>
      <c r="E26">
        <v>1</v>
      </c>
      <c r="F26">
        <v>1</v>
      </c>
      <c r="G26">
        <v>34498994</v>
      </c>
      <c r="H26">
        <v>3</v>
      </c>
      <c r="I26" t="s">
        <v>361</v>
      </c>
      <c r="J26" t="s">
        <v>362</v>
      </c>
      <c r="K26" t="s">
        <v>363</v>
      </c>
      <c r="L26">
        <v>1346</v>
      </c>
      <c r="N26">
        <v>1009</v>
      </c>
      <c r="O26" t="s">
        <v>289</v>
      </c>
      <c r="P26" t="s">
        <v>289</v>
      </c>
      <c r="Q26">
        <v>1</v>
      </c>
      <c r="X26">
        <v>0.1678</v>
      </c>
      <c r="Y26">
        <v>1.61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0.1678</v>
      </c>
      <c r="AH26">
        <v>2</v>
      </c>
      <c r="AI26">
        <v>59912601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ROW(Source!A41)</f>
        <v>41</v>
      </c>
      <c r="B27">
        <v>59912612</v>
      </c>
      <c r="C27">
        <v>59912606</v>
      </c>
      <c r="D27">
        <v>34499000</v>
      </c>
      <c r="E27">
        <v>34498994</v>
      </c>
      <c r="F27">
        <v>1</v>
      </c>
      <c r="G27">
        <v>34498994</v>
      </c>
      <c r="H27">
        <v>1</v>
      </c>
      <c r="I27" t="s">
        <v>327</v>
      </c>
      <c r="J27" t="s">
        <v>3</v>
      </c>
      <c r="K27" t="s">
        <v>328</v>
      </c>
      <c r="L27">
        <v>1191</v>
      </c>
      <c r="N27">
        <v>1013</v>
      </c>
      <c r="O27" t="s">
        <v>329</v>
      </c>
      <c r="P27" t="s">
        <v>329</v>
      </c>
      <c r="Q27">
        <v>1</v>
      </c>
      <c r="X27">
        <v>138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31</v>
      </c>
      <c r="AG27">
        <v>151.80000000000001</v>
      </c>
      <c r="AH27">
        <v>2</v>
      </c>
      <c r="AI27">
        <v>59912607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59912613</v>
      </c>
      <c r="C28">
        <v>59912606</v>
      </c>
      <c r="D28">
        <v>34561741</v>
      </c>
      <c r="E28">
        <v>1</v>
      </c>
      <c r="F28">
        <v>1</v>
      </c>
      <c r="G28">
        <v>34498994</v>
      </c>
      <c r="H28">
        <v>3</v>
      </c>
      <c r="I28" t="s">
        <v>107</v>
      </c>
      <c r="J28" t="s">
        <v>109</v>
      </c>
      <c r="K28" t="s">
        <v>108</v>
      </c>
      <c r="L28">
        <v>1301</v>
      </c>
      <c r="N28">
        <v>1003</v>
      </c>
      <c r="O28" t="s">
        <v>77</v>
      </c>
      <c r="P28" t="s">
        <v>77</v>
      </c>
      <c r="Q28">
        <v>1</v>
      </c>
      <c r="X28">
        <v>990</v>
      </c>
      <c r="Y28">
        <v>15.01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990</v>
      </c>
      <c r="AH28">
        <v>2</v>
      </c>
      <c r="AI28">
        <v>59912608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59912614</v>
      </c>
      <c r="C29">
        <v>59912606</v>
      </c>
      <c r="D29">
        <v>34561572</v>
      </c>
      <c r="E29">
        <v>1</v>
      </c>
      <c r="F29">
        <v>1</v>
      </c>
      <c r="G29">
        <v>34498994</v>
      </c>
      <c r="H29">
        <v>3</v>
      </c>
      <c r="I29" t="s">
        <v>364</v>
      </c>
      <c r="J29" t="s">
        <v>365</v>
      </c>
      <c r="K29" t="s">
        <v>366</v>
      </c>
      <c r="L29">
        <v>1358</v>
      </c>
      <c r="N29">
        <v>1010</v>
      </c>
      <c r="O29" t="s">
        <v>367</v>
      </c>
      <c r="P29" t="s">
        <v>367</v>
      </c>
      <c r="Q29">
        <v>10</v>
      </c>
      <c r="X29">
        <v>32</v>
      </c>
      <c r="Y29">
        <v>144.77000000000001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32</v>
      </c>
      <c r="AH29">
        <v>2</v>
      </c>
      <c r="AI29">
        <v>59912610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59912615</v>
      </c>
      <c r="C30">
        <v>59912606</v>
      </c>
      <c r="D30">
        <v>34498996</v>
      </c>
      <c r="E30">
        <v>34498994</v>
      </c>
      <c r="F30">
        <v>1</v>
      </c>
      <c r="G30">
        <v>34498994</v>
      </c>
      <c r="H30">
        <v>3</v>
      </c>
      <c r="I30" t="s">
        <v>368</v>
      </c>
      <c r="J30" t="s">
        <v>3</v>
      </c>
      <c r="K30" t="s">
        <v>369</v>
      </c>
      <c r="L30">
        <v>1344</v>
      </c>
      <c r="N30">
        <v>1008</v>
      </c>
      <c r="O30" t="s">
        <v>339</v>
      </c>
      <c r="P30" t="s">
        <v>339</v>
      </c>
      <c r="Q30">
        <v>1</v>
      </c>
      <c r="X30">
        <v>61.6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61.6</v>
      </c>
      <c r="AH30">
        <v>2</v>
      </c>
      <c r="AI30">
        <v>59912611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ROW(Source!A45)</f>
        <v>45</v>
      </c>
      <c r="B31">
        <v>59912623</v>
      </c>
      <c r="C31">
        <v>59912619</v>
      </c>
      <c r="D31">
        <v>34499000</v>
      </c>
      <c r="E31">
        <v>34498994</v>
      </c>
      <c r="F31">
        <v>1</v>
      </c>
      <c r="G31">
        <v>34498994</v>
      </c>
      <c r="H31">
        <v>1</v>
      </c>
      <c r="I31" t="s">
        <v>327</v>
      </c>
      <c r="J31" t="s">
        <v>3</v>
      </c>
      <c r="K31" t="s">
        <v>328</v>
      </c>
      <c r="L31">
        <v>1191</v>
      </c>
      <c r="N31">
        <v>1013</v>
      </c>
      <c r="O31" t="s">
        <v>329</v>
      </c>
      <c r="P31" t="s">
        <v>329</v>
      </c>
      <c r="Q31">
        <v>1</v>
      </c>
      <c r="X31">
        <v>206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31</v>
      </c>
      <c r="AG31">
        <v>226.60000000000002</v>
      </c>
      <c r="AH31">
        <v>2</v>
      </c>
      <c r="AI31">
        <v>59912620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ROW(Source!A45)</f>
        <v>45</v>
      </c>
      <c r="B32">
        <v>59912624</v>
      </c>
      <c r="C32">
        <v>59912619</v>
      </c>
      <c r="D32">
        <v>34579595</v>
      </c>
      <c r="E32">
        <v>1</v>
      </c>
      <c r="F32">
        <v>1</v>
      </c>
      <c r="G32">
        <v>34498994</v>
      </c>
      <c r="H32">
        <v>2</v>
      </c>
      <c r="I32" t="s">
        <v>370</v>
      </c>
      <c r="J32" t="s">
        <v>371</v>
      </c>
      <c r="K32" t="s">
        <v>372</v>
      </c>
      <c r="L32">
        <v>1368</v>
      </c>
      <c r="N32">
        <v>1011</v>
      </c>
      <c r="O32" t="s">
        <v>333</v>
      </c>
      <c r="P32" t="s">
        <v>333</v>
      </c>
      <c r="Q32">
        <v>1</v>
      </c>
      <c r="X32">
        <v>100</v>
      </c>
      <c r="Y32">
        <v>0</v>
      </c>
      <c r="Z32">
        <v>34.479999999999997</v>
      </c>
      <c r="AA32">
        <v>12.62</v>
      </c>
      <c r="AB32">
        <v>0</v>
      </c>
      <c r="AC32">
        <v>0</v>
      </c>
      <c r="AD32">
        <v>1</v>
      </c>
      <c r="AE32">
        <v>0</v>
      </c>
      <c r="AF32" t="s">
        <v>31</v>
      </c>
      <c r="AG32">
        <v>110.00000000000001</v>
      </c>
      <c r="AH32">
        <v>2</v>
      </c>
      <c r="AI32">
        <v>59912621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ROW(Source!A45)</f>
        <v>45</v>
      </c>
      <c r="B33">
        <v>59912625</v>
      </c>
      <c r="C33">
        <v>59912619</v>
      </c>
      <c r="D33">
        <v>34579128</v>
      </c>
      <c r="E33">
        <v>1</v>
      </c>
      <c r="F33">
        <v>1</v>
      </c>
      <c r="G33">
        <v>34498994</v>
      </c>
      <c r="H33">
        <v>2</v>
      </c>
      <c r="I33" t="s">
        <v>373</v>
      </c>
      <c r="J33" t="s">
        <v>374</v>
      </c>
      <c r="K33" t="s">
        <v>375</v>
      </c>
      <c r="L33">
        <v>1368</v>
      </c>
      <c r="N33">
        <v>1011</v>
      </c>
      <c r="O33" t="s">
        <v>333</v>
      </c>
      <c r="P33" t="s">
        <v>333</v>
      </c>
      <c r="Q33">
        <v>1</v>
      </c>
      <c r="X33">
        <v>200</v>
      </c>
      <c r="Y33">
        <v>0</v>
      </c>
      <c r="Z33">
        <v>0.5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31</v>
      </c>
      <c r="AG33">
        <v>220.00000000000003</v>
      </c>
      <c r="AH33">
        <v>2</v>
      </c>
      <c r="AI33">
        <v>59912622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ROW(Source!A46)</f>
        <v>46</v>
      </c>
      <c r="B34">
        <v>59912633</v>
      </c>
      <c r="C34">
        <v>59912626</v>
      </c>
      <c r="D34">
        <v>34499000</v>
      </c>
      <c r="E34">
        <v>34498994</v>
      </c>
      <c r="F34">
        <v>1</v>
      </c>
      <c r="G34">
        <v>34498994</v>
      </c>
      <c r="H34">
        <v>1</v>
      </c>
      <c r="I34" t="s">
        <v>327</v>
      </c>
      <c r="J34" t="s">
        <v>3</v>
      </c>
      <c r="K34" t="s">
        <v>328</v>
      </c>
      <c r="L34">
        <v>1191</v>
      </c>
      <c r="N34">
        <v>1013</v>
      </c>
      <c r="O34" t="s">
        <v>329</v>
      </c>
      <c r="P34" t="s">
        <v>329</v>
      </c>
      <c r="Q34">
        <v>1</v>
      </c>
      <c r="X34">
        <v>132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31</v>
      </c>
      <c r="AG34">
        <v>145.20000000000002</v>
      </c>
      <c r="AH34">
        <v>2</v>
      </c>
      <c r="AI34">
        <v>59912627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59912634</v>
      </c>
      <c r="C35">
        <v>59912626</v>
      </c>
      <c r="D35">
        <v>34558307</v>
      </c>
      <c r="E35">
        <v>1</v>
      </c>
      <c r="F35">
        <v>1</v>
      </c>
      <c r="G35">
        <v>34498994</v>
      </c>
      <c r="H35">
        <v>3</v>
      </c>
      <c r="I35" t="s">
        <v>376</v>
      </c>
      <c r="J35" t="s">
        <v>377</v>
      </c>
      <c r="K35" t="s">
        <v>378</v>
      </c>
      <c r="L35">
        <v>1348</v>
      </c>
      <c r="N35">
        <v>1009</v>
      </c>
      <c r="O35" t="s">
        <v>240</v>
      </c>
      <c r="P35" t="s">
        <v>240</v>
      </c>
      <c r="Q35">
        <v>1000</v>
      </c>
      <c r="X35">
        <v>6.0000000000000001E-3</v>
      </c>
      <c r="Y35">
        <v>6521.42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6.0000000000000001E-3</v>
      </c>
      <c r="AH35">
        <v>2</v>
      </c>
      <c r="AI35">
        <v>59912628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59912635</v>
      </c>
      <c r="C36">
        <v>59912626</v>
      </c>
      <c r="D36">
        <v>34558222</v>
      </c>
      <c r="E36">
        <v>1</v>
      </c>
      <c r="F36">
        <v>1</v>
      </c>
      <c r="G36">
        <v>34498994</v>
      </c>
      <c r="H36">
        <v>3</v>
      </c>
      <c r="I36" t="s">
        <v>379</v>
      </c>
      <c r="J36" t="s">
        <v>380</v>
      </c>
      <c r="K36" t="s">
        <v>381</v>
      </c>
      <c r="L36">
        <v>1339</v>
      </c>
      <c r="N36">
        <v>1007</v>
      </c>
      <c r="O36" t="s">
        <v>117</v>
      </c>
      <c r="P36" t="s">
        <v>117</v>
      </c>
      <c r="Q36">
        <v>1</v>
      </c>
      <c r="X36">
        <v>1.7999999999999999E-2</v>
      </c>
      <c r="Y36">
        <v>1828.56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1.7999999999999999E-2</v>
      </c>
      <c r="AH36">
        <v>2</v>
      </c>
      <c r="AI36">
        <v>59912629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59912636</v>
      </c>
      <c r="C37">
        <v>59912626</v>
      </c>
      <c r="D37">
        <v>34558354</v>
      </c>
      <c r="E37">
        <v>1</v>
      </c>
      <c r="F37">
        <v>1</v>
      </c>
      <c r="G37">
        <v>34498994</v>
      </c>
      <c r="H37">
        <v>3</v>
      </c>
      <c r="I37" t="s">
        <v>382</v>
      </c>
      <c r="J37" t="s">
        <v>383</v>
      </c>
      <c r="K37" t="s">
        <v>384</v>
      </c>
      <c r="L37">
        <v>1339</v>
      </c>
      <c r="N37">
        <v>1007</v>
      </c>
      <c r="O37" t="s">
        <v>117</v>
      </c>
      <c r="P37" t="s">
        <v>117</v>
      </c>
      <c r="Q37">
        <v>1</v>
      </c>
      <c r="X37">
        <v>0.3</v>
      </c>
      <c r="Y37">
        <v>2472.13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0.3</v>
      </c>
      <c r="AH37">
        <v>2</v>
      </c>
      <c r="AI37">
        <v>59912630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59912637</v>
      </c>
      <c r="C38">
        <v>59912626</v>
      </c>
      <c r="D38">
        <v>34557593</v>
      </c>
      <c r="E38">
        <v>1</v>
      </c>
      <c r="F38">
        <v>1</v>
      </c>
      <c r="G38">
        <v>34498994</v>
      </c>
      <c r="H38">
        <v>3</v>
      </c>
      <c r="I38" t="s">
        <v>385</v>
      </c>
      <c r="J38" t="s">
        <v>386</v>
      </c>
      <c r="K38" t="s">
        <v>387</v>
      </c>
      <c r="L38">
        <v>1348</v>
      </c>
      <c r="N38">
        <v>1009</v>
      </c>
      <c r="O38" t="s">
        <v>240</v>
      </c>
      <c r="P38" t="s">
        <v>240</v>
      </c>
      <c r="Q38">
        <v>1000</v>
      </c>
      <c r="X38">
        <v>5.4000000000000003E-3</v>
      </c>
      <c r="Y38">
        <v>9098.51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5.4000000000000003E-3</v>
      </c>
      <c r="AH38">
        <v>2</v>
      </c>
      <c r="AI38">
        <v>59912631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ROW(Source!A46)</f>
        <v>46</v>
      </c>
      <c r="B39">
        <v>59912638</v>
      </c>
      <c r="C39">
        <v>59912626</v>
      </c>
      <c r="D39">
        <v>34500084</v>
      </c>
      <c r="E39">
        <v>34498994</v>
      </c>
      <c r="F39">
        <v>1</v>
      </c>
      <c r="G39">
        <v>34498994</v>
      </c>
      <c r="H39">
        <v>3</v>
      </c>
      <c r="I39" t="s">
        <v>491</v>
      </c>
      <c r="J39" t="s">
        <v>3</v>
      </c>
      <c r="K39" t="s">
        <v>492</v>
      </c>
      <c r="L39">
        <v>1339</v>
      </c>
      <c r="N39">
        <v>1007</v>
      </c>
      <c r="O39" t="s">
        <v>117</v>
      </c>
      <c r="P39" t="s">
        <v>117</v>
      </c>
      <c r="Q39">
        <v>1</v>
      </c>
      <c r="X39">
        <v>0.41599999999999998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0.41599999999999998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ROW(Source!A84)</f>
        <v>84</v>
      </c>
      <c r="B40">
        <v>59912647</v>
      </c>
      <c r="C40">
        <v>59912641</v>
      </c>
      <c r="D40">
        <v>34499000</v>
      </c>
      <c r="E40">
        <v>34498994</v>
      </c>
      <c r="F40">
        <v>1</v>
      </c>
      <c r="G40">
        <v>34498994</v>
      </c>
      <c r="H40">
        <v>1</v>
      </c>
      <c r="I40" t="s">
        <v>327</v>
      </c>
      <c r="J40" t="s">
        <v>3</v>
      </c>
      <c r="K40" t="s">
        <v>328</v>
      </c>
      <c r="L40">
        <v>1191</v>
      </c>
      <c r="N40">
        <v>1013</v>
      </c>
      <c r="O40" t="s">
        <v>329</v>
      </c>
      <c r="P40" t="s">
        <v>329</v>
      </c>
      <c r="Q40">
        <v>1</v>
      </c>
      <c r="X40">
        <v>155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31</v>
      </c>
      <c r="AG40">
        <v>170.5</v>
      </c>
      <c r="AH40">
        <v>2</v>
      </c>
      <c r="AI40">
        <v>59912642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ROW(Source!A84)</f>
        <v>84</v>
      </c>
      <c r="B41">
        <v>59912648</v>
      </c>
      <c r="C41">
        <v>59912641</v>
      </c>
      <c r="D41">
        <v>34579598</v>
      </c>
      <c r="E41">
        <v>1</v>
      </c>
      <c r="F41">
        <v>1</v>
      </c>
      <c r="G41">
        <v>34498994</v>
      </c>
      <c r="H41">
        <v>2</v>
      </c>
      <c r="I41" t="s">
        <v>340</v>
      </c>
      <c r="J41" t="s">
        <v>341</v>
      </c>
      <c r="K41" t="s">
        <v>342</v>
      </c>
      <c r="L41">
        <v>1368</v>
      </c>
      <c r="N41">
        <v>1011</v>
      </c>
      <c r="O41" t="s">
        <v>333</v>
      </c>
      <c r="P41" t="s">
        <v>333</v>
      </c>
      <c r="Q41">
        <v>1</v>
      </c>
      <c r="X41">
        <v>37.5</v>
      </c>
      <c r="Y41">
        <v>0</v>
      </c>
      <c r="Z41">
        <v>41.45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31</v>
      </c>
      <c r="AG41">
        <v>41.25</v>
      </c>
      <c r="AH41">
        <v>2</v>
      </c>
      <c r="AI41">
        <v>59912643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ROW(Source!A84)</f>
        <v>84</v>
      </c>
      <c r="B42">
        <v>59912649</v>
      </c>
      <c r="C42">
        <v>59912641</v>
      </c>
      <c r="D42">
        <v>34579128</v>
      </c>
      <c r="E42">
        <v>1</v>
      </c>
      <c r="F42">
        <v>1</v>
      </c>
      <c r="G42">
        <v>34498994</v>
      </c>
      <c r="H42">
        <v>2</v>
      </c>
      <c r="I42" t="s">
        <v>373</v>
      </c>
      <c r="J42" t="s">
        <v>374</v>
      </c>
      <c r="K42" t="s">
        <v>375</v>
      </c>
      <c r="L42">
        <v>1368</v>
      </c>
      <c r="N42">
        <v>1011</v>
      </c>
      <c r="O42" t="s">
        <v>333</v>
      </c>
      <c r="P42" t="s">
        <v>333</v>
      </c>
      <c r="Q42">
        <v>1</v>
      </c>
      <c r="X42">
        <v>75</v>
      </c>
      <c r="Y42">
        <v>0</v>
      </c>
      <c r="Z42">
        <v>0.5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31</v>
      </c>
      <c r="AG42">
        <v>82.5</v>
      </c>
      <c r="AH42">
        <v>2</v>
      </c>
      <c r="AI42">
        <v>59912644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ROW(Source!A84)</f>
        <v>84</v>
      </c>
      <c r="B43">
        <v>59912650</v>
      </c>
      <c r="C43">
        <v>59912641</v>
      </c>
      <c r="D43">
        <v>34579760</v>
      </c>
      <c r="E43">
        <v>1</v>
      </c>
      <c r="F43">
        <v>1</v>
      </c>
      <c r="G43">
        <v>34498994</v>
      </c>
      <c r="H43">
        <v>2</v>
      </c>
      <c r="I43" t="s">
        <v>388</v>
      </c>
      <c r="J43" t="s">
        <v>389</v>
      </c>
      <c r="K43" t="s">
        <v>390</v>
      </c>
      <c r="L43">
        <v>1368</v>
      </c>
      <c r="N43">
        <v>1011</v>
      </c>
      <c r="O43" t="s">
        <v>333</v>
      </c>
      <c r="P43" t="s">
        <v>333</v>
      </c>
      <c r="Q43">
        <v>1</v>
      </c>
      <c r="X43">
        <v>1.55</v>
      </c>
      <c r="Y43">
        <v>0</v>
      </c>
      <c r="Z43">
        <v>219.56</v>
      </c>
      <c r="AA43">
        <v>18.62</v>
      </c>
      <c r="AB43">
        <v>0</v>
      </c>
      <c r="AC43">
        <v>0</v>
      </c>
      <c r="AD43">
        <v>1</v>
      </c>
      <c r="AE43">
        <v>0</v>
      </c>
      <c r="AF43" t="s">
        <v>31</v>
      </c>
      <c r="AG43">
        <v>1.7050000000000003</v>
      </c>
      <c r="AH43">
        <v>2</v>
      </c>
      <c r="AI43">
        <v>59912645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ROW(Source!A84)</f>
        <v>84</v>
      </c>
      <c r="B44">
        <v>59912651</v>
      </c>
      <c r="C44">
        <v>59912641</v>
      </c>
      <c r="D44">
        <v>34498998</v>
      </c>
      <c r="E44">
        <v>34498994</v>
      </c>
      <c r="F44">
        <v>1</v>
      </c>
      <c r="G44">
        <v>34498994</v>
      </c>
      <c r="H44">
        <v>2</v>
      </c>
      <c r="I44" t="s">
        <v>337</v>
      </c>
      <c r="J44" t="s">
        <v>3</v>
      </c>
      <c r="K44" t="s">
        <v>338</v>
      </c>
      <c r="L44">
        <v>1344</v>
      </c>
      <c r="N44">
        <v>1008</v>
      </c>
      <c r="O44" t="s">
        <v>339</v>
      </c>
      <c r="P44" t="s">
        <v>339</v>
      </c>
      <c r="Q44">
        <v>1</v>
      </c>
      <c r="X44">
        <v>3.74</v>
      </c>
      <c r="Y44">
        <v>0</v>
      </c>
      <c r="Z44">
        <v>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31</v>
      </c>
      <c r="AG44">
        <v>4.1140000000000008</v>
      </c>
      <c r="AH44">
        <v>2</v>
      </c>
      <c r="AI44">
        <v>59912646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ROW(Source!A85)</f>
        <v>85</v>
      </c>
      <c r="B45">
        <v>59912657</v>
      </c>
      <c r="C45">
        <v>59912652</v>
      </c>
      <c r="D45">
        <v>34499000</v>
      </c>
      <c r="E45">
        <v>34498994</v>
      </c>
      <c r="F45">
        <v>1</v>
      </c>
      <c r="G45">
        <v>34498994</v>
      </c>
      <c r="H45">
        <v>1</v>
      </c>
      <c r="I45" t="s">
        <v>327</v>
      </c>
      <c r="J45" t="s">
        <v>3</v>
      </c>
      <c r="K45" t="s">
        <v>328</v>
      </c>
      <c r="L45">
        <v>1191</v>
      </c>
      <c r="N45">
        <v>1013</v>
      </c>
      <c r="O45" t="s">
        <v>329</v>
      </c>
      <c r="P45" t="s">
        <v>329</v>
      </c>
      <c r="Q45">
        <v>1</v>
      </c>
      <c r="X45">
        <v>49.5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31</v>
      </c>
      <c r="AG45">
        <v>54.45</v>
      </c>
      <c r="AH45">
        <v>2</v>
      </c>
      <c r="AI45">
        <v>59912653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ROW(Source!A85)</f>
        <v>85</v>
      </c>
      <c r="B46">
        <v>59912658</v>
      </c>
      <c r="C46">
        <v>59912652</v>
      </c>
      <c r="D46">
        <v>34580037</v>
      </c>
      <c r="E46">
        <v>1</v>
      </c>
      <c r="F46">
        <v>1</v>
      </c>
      <c r="G46">
        <v>34498994</v>
      </c>
      <c r="H46">
        <v>2</v>
      </c>
      <c r="I46" t="s">
        <v>334</v>
      </c>
      <c r="J46" t="s">
        <v>335</v>
      </c>
      <c r="K46" t="s">
        <v>336</v>
      </c>
      <c r="L46">
        <v>1368</v>
      </c>
      <c r="N46">
        <v>1011</v>
      </c>
      <c r="O46" t="s">
        <v>333</v>
      </c>
      <c r="P46" t="s">
        <v>333</v>
      </c>
      <c r="Q46">
        <v>1</v>
      </c>
      <c r="X46">
        <v>2.87</v>
      </c>
      <c r="Y46">
        <v>0</v>
      </c>
      <c r="Z46">
        <v>145.59</v>
      </c>
      <c r="AA46">
        <v>14.54</v>
      </c>
      <c r="AB46">
        <v>0</v>
      </c>
      <c r="AC46">
        <v>0</v>
      </c>
      <c r="AD46">
        <v>1</v>
      </c>
      <c r="AE46">
        <v>0</v>
      </c>
      <c r="AF46" t="s">
        <v>31</v>
      </c>
      <c r="AG46">
        <v>3.1570000000000005</v>
      </c>
      <c r="AH46">
        <v>2</v>
      </c>
      <c r="AI46">
        <v>59912654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ROW(Source!A85)</f>
        <v>85</v>
      </c>
      <c r="B47">
        <v>59912659</v>
      </c>
      <c r="C47">
        <v>59912652</v>
      </c>
      <c r="D47">
        <v>34580060</v>
      </c>
      <c r="E47">
        <v>1</v>
      </c>
      <c r="F47">
        <v>1</v>
      </c>
      <c r="G47">
        <v>34498994</v>
      </c>
      <c r="H47">
        <v>2</v>
      </c>
      <c r="I47" t="s">
        <v>391</v>
      </c>
      <c r="J47" t="s">
        <v>392</v>
      </c>
      <c r="K47" t="s">
        <v>393</v>
      </c>
      <c r="L47">
        <v>1368</v>
      </c>
      <c r="N47">
        <v>1011</v>
      </c>
      <c r="O47" t="s">
        <v>333</v>
      </c>
      <c r="P47" t="s">
        <v>333</v>
      </c>
      <c r="Q47">
        <v>1</v>
      </c>
      <c r="X47">
        <v>7.86</v>
      </c>
      <c r="Y47">
        <v>0</v>
      </c>
      <c r="Z47">
        <v>245.8</v>
      </c>
      <c r="AA47">
        <v>16.93</v>
      </c>
      <c r="AB47">
        <v>0</v>
      </c>
      <c r="AC47">
        <v>0</v>
      </c>
      <c r="AD47">
        <v>1</v>
      </c>
      <c r="AE47">
        <v>0</v>
      </c>
      <c r="AF47" t="s">
        <v>31</v>
      </c>
      <c r="AG47">
        <v>8.6460000000000008</v>
      </c>
      <c r="AH47">
        <v>2</v>
      </c>
      <c r="AI47">
        <v>59912655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ROW(Source!A85)</f>
        <v>85</v>
      </c>
      <c r="B48">
        <v>59912660</v>
      </c>
      <c r="C48">
        <v>59912652</v>
      </c>
      <c r="D48">
        <v>34498998</v>
      </c>
      <c r="E48">
        <v>34498994</v>
      </c>
      <c r="F48">
        <v>1</v>
      </c>
      <c r="G48">
        <v>34498994</v>
      </c>
      <c r="H48">
        <v>2</v>
      </c>
      <c r="I48" t="s">
        <v>337</v>
      </c>
      <c r="J48" t="s">
        <v>3</v>
      </c>
      <c r="K48" t="s">
        <v>338</v>
      </c>
      <c r="L48">
        <v>1344</v>
      </c>
      <c r="N48">
        <v>1008</v>
      </c>
      <c r="O48" t="s">
        <v>339</v>
      </c>
      <c r="P48" t="s">
        <v>339</v>
      </c>
      <c r="Q48">
        <v>1</v>
      </c>
      <c r="X48">
        <v>5.21</v>
      </c>
      <c r="Y48">
        <v>0</v>
      </c>
      <c r="Z48">
        <v>1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31</v>
      </c>
      <c r="AG48">
        <v>5.7310000000000008</v>
      </c>
      <c r="AH48">
        <v>2</v>
      </c>
      <c r="AI48">
        <v>59912656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ROW(Source!A86)</f>
        <v>86</v>
      </c>
      <c r="B49">
        <v>59912663</v>
      </c>
      <c r="C49">
        <v>59912661</v>
      </c>
      <c r="D49">
        <v>34498998</v>
      </c>
      <c r="E49">
        <v>34498994</v>
      </c>
      <c r="F49">
        <v>1</v>
      </c>
      <c r="G49">
        <v>34498994</v>
      </c>
      <c r="H49">
        <v>2</v>
      </c>
      <c r="I49" t="s">
        <v>337</v>
      </c>
      <c r="J49" t="s">
        <v>3</v>
      </c>
      <c r="K49" t="s">
        <v>338</v>
      </c>
      <c r="L49">
        <v>1344</v>
      </c>
      <c r="N49">
        <v>1008</v>
      </c>
      <c r="O49" t="s">
        <v>339</v>
      </c>
      <c r="P49" t="s">
        <v>339</v>
      </c>
      <c r="Q49">
        <v>1</v>
      </c>
      <c r="X49">
        <v>8.86</v>
      </c>
      <c r="Y49">
        <v>0</v>
      </c>
      <c r="Z49">
        <v>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8.86</v>
      </c>
      <c r="AH49">
        <v>2</v>
      </c>
      <c r="AI49">
        <v>59912662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ROW(Source!A87)</f>
        <v>87</v>
      </c>
      <c r="B50">
        <v>59912673</v>
      </c>
      <c r="C50">
        <v>59912664</v>
      </c>
      <c r="D50">
        <v>34499000</v>
      </c>
      <c r="E50">
        <v>34498994</v>
      </c>
      <c r="F50">
        <v>1</v>
      </c>
      <c r="G50">
        <v>34498994</v>
      </c>
      <c r="H50">
        <v>1</v>
      </c>
      <c r="I50" t="s">
        <v>327</v>
      </c>
      <c r="J50" t="s">
        <v>3</v>
      </c>
      <c r="K50" t="s">
        <v>328</v>
      </c>
      <c r="L50">
        <v>1191</v>
      </c>
      <c r="N50">
        <v>1013</v>
      </c>
      <c r="O50" t="s">
        <v>329</v>
      </c>
      <c r="P50" t="s">
        <v>329</v>
      </c>
      <c r="Q50">
        <v>1</v>
      </c>
      <c r="X50">
        <v>14.4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31</v>
      </c>
      <c r="AG50">
        <v>15.840000000000002</v>
      </c>
      <c r="AH50">
        <v>2</v>
      </c>
      <c r="AI50">
        <v>59912665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ROW(Source!A87)</f>
        <v>87</v>
      </c>
      <c r="B51">
        <v>59912674</v>
      </c>
      <c r="C51">
        <v>59912664</v>
      </c>
      <c r="D51">
        <v>34580016</v>
      </c>
      <c r="E51">
        <v>1</v>
      </c>
      <c r="F51">
        <v>1</v>
      </c>
      <c r="G51">
        <v>34498994</v>
      </c>
      <c r="H51">
        <v>2</v>
      </c>
      <c r="I51" t="s">
        <v>394</v>
      </c>
      <c r="J51" t="s">
        <v>395</v>
      </c>
      <c r="K51" t="s">
        <v>396</v>
      </c>
      <c r="L51">
        <v>1368</v>
      </c>
      <c r="N51">
        <v>1011</v>
      </c>
      <c r="O51" t="s">
        <v>333</v>
      </c>
      <c r="P51" t="s">
        <v>333</v>
      </c>
      <c r="Q51">
        <v>1</v>
      </c>
      <c r="X51">
        <v>1.66</v>
      </c>
      <c r="Y51">
        <v>0</v>
      </c>
      <c r="Z51">
        <v>120.32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31</v>
      </c>
      <c r="AG51">
        <v>1.8260000000000001</v>
      </c>
      <c r="AH51">
        <v>2</v>
      </c>
      <c r="AI51">
        <v>59912666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ROW(Source!A87)</f>
        <v>87</v>
      </c>
      <c r="B52">
        <v>59912675</v>
      </c>
      <c r="C52">
        <v>59912664</v>
      </c>
      <c r="D52">
        <v>49910166</v>
      </c>
      <c r="E52">
        <v>1</v>
      </c>
      <c r="F52">
        <v>1</v>
      </c>
      <c r="G52">
        <v>34498994</v>
      </c>
      <c r="H52">
        <v>2</v>
      </c>
      <c r="I52" t="s">
        <v>397</v>
      </c>
      <c r="J52" t="s">
        <v>398</v>
      </c>
      <c r="K52" t="s">
        <v>399</v>
      </c>
      <c r="L52">
        <v>1368</v>
      </c>
      <c r="N52">
        <v>1011</v>
      </c>
      <c r="O52" t="s">
        <v>333</v>
      </c>
      <c r="P52" t="s">
        <v>333</v>
      </c>
      <c r="Q52">
        <v>1</v>
      </c>
      <c r="X52">
        <v>1.66</v>
      </c>
      <c r="Y52">
        <v>0</v>
      </c>
      <c r="Z52">
        <v>281.32</v>
      </c>
      <c r="AA52">
        <v>16.93</v>
      </c>
      <c r="AB52">
        <v>0</v>
      </c>
      <c r="AC52">
        <v>0</v>
      </c>
      <c r="AD52">
        <v>1</v>
      </c>
      <c r="AE52">
        <v>0</v>
      </c>
      <c r="AF52" t="s">
        <v>31</v>
      </c>
      <c r="AG52">
        <v>1.8260000000000001</v>
      </c>
      <c r="AH52">
        <v>2</v>
      </c>
      <c r="AI52">
        <v>59912667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ROW(Source!A87)</f>
        <v>87</v>
      </c>
      <c r="B53">
        <v>59912676</v>
      </c>
      <c r="C53">
        <v>59912664</v>
      </c>
      <c r="D53">
        <v>34579788</v>
      </c>
      <c r="E53">
        <v>1</v>
      </c>
      <c r="F53">
        <v>1</v>
      </c>
      <c r="G53">
        <v>34498994</v>
      </c>
      <c r="H53">
        <v>2</v>
      </c>
      <c r="I53" t="s">
        <v>400</v>
      </c>
      <c r="J53" t="s">
        <v>401</v>
      </c>
      <c r="K53" t="s">
        <v>402</v>
      </c>
      <c r="L53">
        <v>1368</v>
      </c>
      <c r="N53">
        <v>1011</v>
      </c>
      <c r="O53" t="s">
        <v>333</v>
      </c>
      <c r="P53" t="s">
        <v>333</v>
      </c>
      <c r="Q53">
        <v>1</v>
      </c>
      <c r="X53">
        <v>0.65</v>
      </c>
      <c r="Y53">
        <v>0</v>
      </c>
      <c r="Z53">
        <v>140.38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31</v>
      </c>
      <c r="AG53">
        <v>0.71500000000000008</v>
      </c>
      <c r="AH53">
        <v>2</v>
      </c>
      <c r="AI53">
        <v>59912668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ROW(Source!A87)</f>
        <v>87</v>
      </c>
      <c r="B54">
        <v>59912677</v>
      </c>
      <c r="C54">
        <v>59912664</v>
      </c>
      <c r="D54">
        <v>34579760</v>
      </c>
      <c r="E54">
        <v>1</v>
      </c>
      <c r="F54">
        <v>1</v>
      </c>
      <c r="G54">
        <v>34498994</v>
      </c>
      <c r="H54">
        <v>2</v>
      </c>
      <c r="I54" t="s">
        <v>388</v>
      </c>
      <c r="J54" t="s">
        <v>389</v>
      </c>
      <c r="K54" t="s">
        <v>390</v>
      </c>
      <c r="L54">
        <v>1368</v>
      </c>
      <c r="N54">
        <v>1011</v>
      </c>
      <c r="O54" t="s">
        <v>333</v>
      </c>
      <c r="P54" t="s">
        <v>333</v>
      </c>
      <c r="Q54">
        <v>1</v>
      </c>
      <c r="X54">
        <v>1.55</v>
      </c>
      <c r="Y54">
        <v>0</v>
      </c>
      <c r="Z54">
        <v>219.56</v>
      </c>
      <c r="AA54">
        <v>18.62</v>
      </c>
      <c r="AB54">
        <v>0</v>
      </c>
      <c r="AC54">
        <v>0</v>
      </c>
      <c r="AD54">
        <v>1</v>
      </c>
      <c r="AE54">
        <v>0</v>
      </c>
      <c r="AF54" t="s">
        <v>31</v>
      </c>
      <c r="AG54">
        <v>1.7050000000000003</v>
      </c>
      <c r="AH54">
        <v>2</v>
      </c>
      <c r="AI54">
        <v>59912669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ROW(Source!A87)</f>
        <v>87</v>
      </c>
      <c r="B55">
        <v>59912678</v>
      </c>
      <c r="C55">
        <v>59912664</v>
      </c>
      <c r="D55">
        <v>34579798</v>
      </c>
      <c r="E55">
        <v>1</v>
      </c>
      <c r="F55">
        <v>1</v>
      </c>
      <c r="G55">
        <v>34498994</v>
      </c>
      <c r="H55">
        <v>2</v>
      </c>
      <c r="I55" t="s">
        <v>403</v>
      </c>
      <c r="J55" t="s">
        <v>404</v>
      </c>
      <c r="K55" t="s">
        <v>405</v>
      </c>
      <c r="L55">
        <v>1368</v>
      </c>
      <c r="N55">
        <v>1011</v>
      </c>
      <c r="O55" t="s">
        <v>333</v>
      </c>
      <c r="P55" t="s">
        <v>333</v>
      </c>
      <c r="Q55">
        <v>1</v>
      </c>
      <c r="X55">
        <v>0.52</v>
      </c>
      <c r="Y55">
        <v>0</v>
      </c>
      <c r="Z55">
        <v>180.35</v>
      </c>
      <c r="AA55">
        <v>16.93</v>
      </c>
      <c r="AB55">
        <v>0</v>
      </c>
      <c r="AC55">
        <v>0</v>
      </c>
      <c r="AD55">
        <v>1</v>
      </c>
      <c r="AE55">
        <v>0</v>
      </c>
      <c r="AF55" t="s">
        <v>31</v>
      </c>
      <c r="AG55">
        <v>0.57200000000000006</v>
      </c>
      <c r="AH55">
        <v>2</v>
      </c>
      <c r="AI55">
        <v>59912670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ROW(Source!A87)</f>
        <v>87</v>
      </c>
      <c r="B56">
        <v>59912679</v>
      </c>
      <c r="C56">
        <v>59912664</v>
      </c>
      <c r="D56">
        <v>34558320</v>
      </c>
      <c r="E56">
        <v>1</v>
      </c>
      <c r="F56">
        <v>1</v>
      </c>
      <c r="G56">
        <v>34498994</v>
      </c>
      <c r="H56">
        <v>3</v>
      </c>
      <c r="I56" t="s">
        <v>406</v>
      </c>
      <c r="J56" t="s">
        <v>407</v>
      </c>
      <c r="K56" t="s">
        <v>408</v>
      </c>
      <c r="L56">
        <v>1339</v>
      </c>
      <c r="N56">
        <v>1007</v>
      </c>
      <c r="O56" t="s">
        <v>117</v>
      </c>
      <c r="P56" t="s">
        <v>117</v>
      </c>
      <c r="Q56">
        <v>1</v>
      </c>
      <c r="X56">
        <v>5</v>
      </c>
      <c r="Y56">
        <v>7.07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5</v>
      </c>
      <c r="AH56">
        <v>2</v>
      </c>
      <c r="AI56">
        <v>59912671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ROW(Source!A87)</f>
        <v>87</v>
      </c>
      <c r="B57">
        <v>59912680</v>
      </c>
      <c r="C57">
        <v>59912664</v>
      </c>
      <c r="D57">
        <v>34500159</v>
      </c>
      <c r="E57">
        <v>34498994</v>
      </c>
      <c r="F57">
        <v>1</v>
      </c>
      <c r="G57">
        <v>34498994</v>
      </c>
      <c r="H57">
        <v>3</v>
      </c>
      <c r="I57" t="s">
        <v>493</v>
      </c>
      <c r="J57" t="s">
        <v>3</v>
      </c>
      <c r="K57" t="s">
        <v>494</v>
      </c>
      <c r="L57">
        <v>1339</v>
      </c>
      <c r="N57">
        <v>1007</v>
      </c>
      <c r="O57" t="s">
        <v>117</v>
      </c>
      <c r="P57" t="s">
        <v>117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ROW(Source!A89)</f>
        <v>89</v>
      </c>
      <c r="B58">
        <v>59912692</v>
      </c>
      <c r="C58">
        <v>59912682</v>
      </c>
      <c r="D58">
        <v>34499000</v>
      </c>
      <c r="E58">
        <v>34498994</v>
      </c>
      <c r="F58">
        <v>1</v>
      </c>
      <c r="G58">
        <v>34498994</v>
      </c>
      <c r="H58">
        <v>1</v>
      </c>
      <c r="I58" t="s">
        <v>327</v>
      </c>
      <c r="J58" t="s">
        <v>3</v>
      </c>
      <c r="K58" t="s">
        <v>328</v>
      </c>
      <c r="L58">
        <v>1191</v>
      </c>
      <c r="N58">
        <v>1013</v>
      </c>
      <c r="O58" t="s">
        <v>329</v>
      </c>
      <c r="P58" t="s">
        <v>329</v>
      </c>
      <c r="Q58">
        <v>1</v>
      </c>
      <c r="X58">
        <v>267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31</v>
      </c>
      <c r="AG58">
        <v>293.70000000000005</v>
      </c>
      <c r="AH58">
        <v>2</v>
      </c>
      <c r="AI58">
        <v>59912683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ROW(Source!A89)</f>
        <v>89</v>
      </c>
      <c r="B59">
        <v>59912693</v>
      </c>
      <c r="C59">
        <v>59912682</v>
      </c>
      <c r="D59">
        <v>34579788</v>
      </c>
      <c r="E59">
        <v>1</v>
      </c>
      <c r="F59">
        <v>1</v>
      </c>
      <c r="G59">
        <v>34498994</v>
      </c>
      <c r="H59">
        <v>2</v>
      </c>
      <c r="I59" t="s">
        <v>400</v>
      </c>
      <c r="J59" t="s">
        <v>409</v>
      </c>
      <c r="K59" t="s">
        <v>402</v>
      </c>
      <c r="L59">
        <v>1368</v>
      </c>
      <c r="N59">
        <v>1011</v>
      </c>
      <c r="O59" t="s">
        <v>333</v>
      </c>
      <c r="P59" t="s">
        <v>333</v>
      </c>
      <c r="Q59">
        <v>1</v>
      </c>
      <c r="X59">
        <v>11.76</v>
      </c>
      <c r="Y59">
        <v>0</v>
      </c>
      <c r="Z59">
        <v>140.38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31</v>
      </c>
      <c r="AG59">
        <v>12.936</v>
      </c>
      <c r="AH59">
        <v>2</v>
      </c>
      <c r="AI59">
        <v>59912684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ROW(Source!A89)</f>
        <v>89</v>
      </c>
      <c r="B60">
        <v>59912694</v>
      </c>
      <c r="C60">
        <v>59912682</v>
      </c>
      <c r="D60">
        <v>34579750</v>
      </c>
      <c r="E60">
        <v>1</v>
      </c>
      <c r="F60">
        <v>1</v>
      </c>
      <c r="G60">
        <v>34498994</v>
      </c>
      <c r="H60">
        <v>2</v>
      </c>
      <c r="I60" t="s">
        <v>410</v>
      </c>
      <c r="J60" t="s">
        <v>411</v>
      </c>
      <c r="K60" t="s">
        <v>412</v>
      </c>
      <c r="L60">
        <v>1368</v>
      </c>
      <c r="N60">
        <v>1011</v>
      </c>
      <c r="O60" t="s">
        <v>333</v>
      </c>
      <c r="P60" t="s">
        <v>333</v>
      </c>
      <c r="Q60">
        <v>1</v>
      </c>
      <c r="X60">
        <v>10.8</v>
      </c>
      <c r="Y60">
        <v>0</v>
      </c>
      <c r="Z60">
        <v>20.51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31</v>
      </c>
      <c r="AG60">
        <v>11.880000000000003</v>
      </c>
      <c r="AH60">
        <v>2</v>
      </c>
      <c r="AI60">
        <v>59912685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ROW(Source!A89)</f>
        <v>89</v>
      </c>
      <c r="B61">
        <v>59912695</v>
      </c>
      <c r="C61">
        <v>59912682</v>
      </c>
      <c r="D61">
        <v>34498998</v>
      </c>
      <c r="E61">
        <v>34498994</v>
      </c>
      <c r="F61">
        <v>1</v>
      </c>
      <c r="G61">
        <v>34498994</v>
      </c>
      <c r="H61">
        <v>2</v>
      </c>
      <c r="I61" t="s">
        <v>337</v>
      </c>
      <c r="J61" t="s">
        <v>3</v>
      </c>
      <c r="K61" t="s">
        <v>338</v>
      </c>
      <c r="L61">
        <v>1344</v>
      </c>
      <c r="N61">
        <v>1008</v>
      </c>
      <c r="O61" t="s">
        <v>339</v>
      </c>
      <c r="P61" t="s">
        <v>339</v>
      </c>
      <c r="Q61">
        <v>1</v>
      </c>
      <c r="X61">
        <v>4.78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31</v>
      </c>
      <c r="AG61">
        <v>5.2580000000000009</v>
      </c>
      <c r="AH61">
        <v>2</v>
      </c>
      <c r="AI61">
        <v>59912686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ROW(Source!A89)</f>
        <v>89</v>
      </c>
      <c r="B62">
        <v>59912696</v>
      </c>
      <c r="C62">
        <v>59912682</v>
      </c>
      <c r="D62">
        <v>34558320</v>
      </c>
      <c r="E62">
        <v>1</v>
      </c>
      <c r="F62">
        <v>1</v>
      </c>
      <c r="G62">
        <v>34498994</v>
      </c>
      <c r="H62">
        <v>3</v>
      </c>
      <c r="I62" t="s">
        <v>406</v>
      </c>
      <c r="J62" t="s">
        <v>407</v>
      </c>
      <c r="K62" t="s">
        <v>408</v>
      </c>
      <c r="L62">
        <v>1339</v>
      </c>
      <c r="N62">
        <v>1007</v>
      </c>
      <c r="O62" t="s">
        <v>117</v>
      </c>
      <c r="P62" t="s">
        <v>117</v>
      </c>
      <c r="Q62">
        <v>1</v>
      </c>
      <c r="X62">
        <v>178</v>
      </c>
      <c r="Y62">
        <v>7.07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178</v>
      </c>
      <c r="AH62">
        <v>2</v>
      </c>
      <c r="AI62">
        <v>59912687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ROW(Source!A89)</f>
        <v>89</v>
      </c>
      <c r="B63">
        <v>59912697</v>
      </c>
      <c r="C63">
        <v>59912682</v>
      </c>
      <c r="D63">
        <v>34558386</v>
      </c>
      <c r="E63">
        <v>1</v>
      </c>
      <c r="F63">
        <v>1</v>
      </c>
      <c r="G63">
        <v>34498994</v>
      </c>
      <c r="H63">
        <v>3</v>
      </c>
      <c r="I63" t="s">
        <v>413</v>
      </c>
      <c r="J63" t="s">
        <v>414</v>
      </c>
      <c r="K63" t="s">
        <v>415</v>
      </c>
      <c r="L63">
        <v>1348</v>
      </c>
      <c r="N63">
        <v>1009</v>
      </c>
      <c r="O63" t="s">
        <v>240</v>
      </c>
      <c r="P63" t="s">
        <v>240</v>
      </c>
      <c r="Q63">
        <v>1000</v>
      </c>
      <c r="X63">
        <v>0.09</v>
      </c>
      <c r="Y63">
        <v>3386.07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0.09</v>
      </c>
      <c r="AH63">
        <v>2</v>
      </c>
      <c r="AI63">
        <v>59912688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ROW(Source!A89)</f>
        <v>89</v>
      </c>
      <c r="B64">
        <v>59912698</v>
      </c>
      <c r="C64">
        <v>59912682</v>
      </c>
      <c r="D64">
        <v>34557761</v>
      </c>
      <c r="E64">
        <v>1</v>
      </c>
      <c r="F64">
        <v>1</v>
      </c>
      <c r="G64">
        <v>34498994</v>
      </c>
      <c r="H64">
        <v>3</v>
      </c>
      <c r="I64" t="s">
        <v>115</v>
      </c>
      <c r="J64" t="s">
        <v>118</v>
      </c>
      <c r="K64" t="s">
        <v>116</v>
      </c>
      <c r="L64">
        <v>1339</v>
      </c>
      <c r="N64">
        <v>1007</v>
      </c>
      <c r="O64" t="s">
        <v>117</v>
      </c>
      <c r="P64" t="s">
        <v>117</v>
      </c>
      <c r="Q64">
        <v>1</v>
      </c>
      <c r="X64">
        <v>40</v>
      </c>
      <c r="Y64">
        <v>104.99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40</v>
      </c>
      <c r="AH64">
        <v>2</v>
      </c>
      <c r="AI64">
        <v>59912689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ROW(Source!A89)</f>
        <v>89</v>
      </c>
      <c r="B65">
        <v>59912699</v>
      </c>
      <c r="C65">
        <v>59912682</v>
      </c>
      <c r="D65">
        <v>34578441</v>
      </c>
      <c r="E65">
        <v>1</v>
      </c>
      <c r="F65">
        <v>1</v>
      </c>
      <c r="G65">
        <v>34498994</v>
      </c>
      <c r="H65">
        <v>3</v>
      </c>
      <c r="I65" t="s">
        <v>416</v>
      </c>
      <c r="J65" t="s">
        <v>417</v>
      </c>
      <c r="K65" t="s">
        <v>418</v>
      </c>
      <c r="L65">
        <v>1327</v>
      </c>
      <c r="N65">
        <v>1005</v>
      </c>
      <c r="O65" t="s">
        <v>419</v>
      </c>
      <c r="P65" t="s">
        <v>419</v>
      </c>
      <c r="Q65">
        <v>1</v>
      </c>
      <c r="X65">
        <v>10.199999999999999</v>
      </c>
      <c r="Y65">
        <v>90.15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10.199999999999999</v>
      </c>
      <c r="AH65">
        <v>2</v>
      </c>
      <c r="AI65">
        <v>59912691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ROW(Source!A89)</f>
        <v>89</v>
      </c>
      <c r="B66">
        <v>59912700</v>
      </c>
      <c r="C66">
        <v>59912682</v>
      </c>
      <c r="D66">
        <v>34499407</v>
      </c>
      <c r="E66">
        <v>34498994</v>
      </c>
      <c r="F66">
        <v>1</v>
      </c>
      <c r="G66">
        <v>34498994</v>
      </c>
      <c r="H66">
        <v>3</v>
      </c>
      <c r="I66" t="s">
        <v>495</v>
      </c>
      <c r="J66" t="s">
        <v>3</v>
      </c>
      <c r="K66" t="s">
        <v>496</v>
      </c>
      <c r="L66">
        <v>1339</v>
      </c>
      <c r="N66">
        <v>1007</v>
      </c>
      <c r="O66" t="s">
        <v>117</v>
      </c>
      <c r="P66" t="s">
        <v>117</v>
      </c>
      <c r="Q66">
        <v>1</v>
      </c>
      <c r="X66">
        <v>162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162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ROW(Source!A91)</f>
        <v>91</v>
      </c>
      <c r="B67">
        <v>59912706</v>
      </c>
      <c r="C67">
        <v>59912702</v>
      </c>
      <c r="D67">
        <v>34499000</v>
      </c>
      <c r="E67">
        <v>34498994</v>
      </c>
      <c r="F67">
        <v>1</v>
      </c>
      <c r="G67">
        <v>34498994</v>
      </c>
      <c r="H67">
        <v>1</v>
      </c>
      <c r="I67" t="s">
        <v>327</v>
      </c>
      <c r="J67" t="s">
        <v>3</v>
      </c>
      <c r="K67" t="s">
        <v>328</v>
      </c>
      <c r="L67">
        <v>1191</v>
      </c>
      <c r="N67">
        <v>1013</v>
      </c>
      <c r="O67" t="s">
        <v>329</v>
      </c>
      <c r="P67" t="s">
        <v>329</v>
      </c>
      <c r="Q67">
        <v>1</v>
      </c>
      <c r="X67">
        <v>5.17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31</v>
      </c>
      <c r="AG67">
        <v>5.6870000000000003</v>
      </c>
      <c r="AH67">
        <v>2</v>
      </c>
      <c r="AI67">
        <v>59912703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ROW(Source!A91)</f>
        <v>91</v>
      </c>
      <c r="B68">
        <v>59912707</v>
      </c>
      <c r="C68">
        <v>59912702</v>
      </c>
      <c r="D68">
        <v>34578441</v>
      </c>
      <c r="E68">
        <v>1</v>
      </c>
      <c r="F68">
        <v>1</v>
      </c>
      <c r="G68">
        <v>34498994</v>
      </c>
      <c r="H68">
        <v>3</v>
      </c>
      <c r="I68" t="s">
        <v>416</v>
      </c>
      <c r="J68" t="s">
        <v>417</v>
      </c>
      <c r="K68" t="s">
        <v>418</v>
      </c>
      <c r="L68">
        <v>1327</v>
      </c>
      <c r="N68">
        <v>1005</v>
      </c>
      <c r="O68" t="s">
        <v>419</v>
      </c>
      <c r="P68" t="s">
        <v>419</v>
      </c>
      <c r="Q68">
        <v>1</v>
      </c>
      <c r="X68">
        <v>0.65</v>
      </c>
      <c r="Y68">
        <v>90.15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0.65</v>
      </c>
      <c r="AH68">
        <v>2</v>
      </c>
      <c r="AI68">
        <v>59912705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ROW(Source!A91)</f>
        <v>91</v>
      </c>
      <c r="B69">
        <v>59912708</v>
      </c>
      <c r="C69">
        <v>59912702</v>
      </c>
      <c r="D69">
        <v>34499407</v>
      </c>
      <c r="E69">
        <v>34498994</v>
      </c>
      <c r="F69">
        <v>1</v>
      </c>
      <c r="G69">
        <v>34498994</v>
      </c>
      <c r="H69">
        <v>3</v>
      </c>
      <c r="I69" t="s">
        <v>495</v>
      </c>
      <c r="J69" t="s">
        <v>3</v>
      </c>
      <c r="K69" t="s">
        <v>496</v>
      </c>
      <c r="L69">
        <v>1339</v>
      </c>
      <c r="N69">
        <v>1007</v>
      </c>
      <c r="O69" t="s">
        <v>117</v>
      </c>
      <c r="P69" t="s">
        <v>117</v>
      </c>
      <c r="Q69">
        <v>1</v>
      </c>
      <c r="X69">
        <v>10.199999999999999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10.199999999999999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ROW(Source!A93)</f>
        <v>93</v>
      </c>
      <c r="B70">
        <v>59912722</v>
      </c>
      <c r="C70">
        <v>59912710</v>
      </c>
      <c r="D70">
        <v>34499000</v>
      </c>
      <c r="E70">
        <v>34498994</v>
      </c>
      <c r="F70">
        <v>1</v>
      </c>
      <c r="G70">
        <v>34498994</v>
      </c>
      <c r="H70">
        <v>1</v>
      </c>
      <c r="I70" t="s">
        <v>327</v>
      </c>
      <c r="J70" t="s">
        <v>3</v>
      </c>
      <c r="K70" t="s">
        <v>328</v>
      </c>
      <c r="L70">
        <v>1191</v>
      </c>
      <c r="N70">
        <v>1013</v>
      </c>
      <c r="O70" t="s">
        <v>329</v>
      </c>
      <c r="P70" t="s">
        <v>329</v>
      </c>
      <c r="Q70">
        <v>1</v>
      </c>
      <c r="X70">
        <v>4.29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31</v>
      </c>
      <c r="AG70">
        <v>4.7190000000000003</v>
      </c>
      <c r="AH70">
        <v>2</v>
      </c>
      <c r="AI70">
        <v>59912711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ROW(Source!A93)</f>
        <v>93</v>
      </c>
      <c r="B71">
        <v>59912723</v>
      </c>
      <c r="C71">
        <v>59912710</v>
      </c>
      <c r="D71">
        <v>34579598</v>
      </c>
      <c r="E71">
        <v>1</v>
      </c>
      <c r="F71">
        <v>1</v>
      </c>
      <c r="G71">
        <v>34498994</v>
      </c>
      <c r="H71">
        <v>2</v>
      </c>
      <c r="I71" t="s">
        <v>340</v>
      </c>
      <c r="J71" t="s">
        <v>341</v>
      </c>
      <c r="K71" t="s">
        <v>342</v>
      </c>
      <c r="L71">
        <v>1368</v>
      </c>
      <c r="N71">
        <v>1011</v>
      </c>
      <c r="O71" t="s">
        <v>333</v>
      </c>
      <c r="P71" t="s">
        <v>333</v>
      </c>
      <c r="Q71">
        <v>1</v>
      </c>
      <c r="X71">
        <v>0.3</v>
      </c>
      <c r="Y71">
        <v>0</v>
      </c>
      <c r="Z71">
        <v>41.45</v>
      </c>
      <c r="AA71">
        <v>12.62</v>
      </c>
      <c r="AB71">
        <v>0</v>
      </c>
      <c r="AC71">
        <v>0</v>
      </c>
      <c r="AD71">
        <v>1</v>
      </c>
      <c r="AE71">
        <v>0</v>
      </c>
      <c r="AF71" t="s">
        <v>31</v>
      </c>
      <c r="AG71">
        <v>0.33</v>
      </c>
      <c r="AH71">
        <v>2</v>
      </c>
      <c r="AI71">
        <v>59912712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ROW(Source!A93)</f>
        <v>93</v>
      </c>
      <c r="B72">
        <v>59912724</v>
      </c>
      <c r="C72">
        <v>59912710</v>
      </c>
      <c r="D72">
        <v>34579878</v>
      </c>
      <c r="E72">
        <v>1</v>
      </c>
      <c r="F72">
        <v>1</v>
      </c>
      <c r="G72">
        <v>34498994</v>
      </c>
      <c r="H72">
        <v>2</v>
      </c>
      <c r="I72" t="s">
        <v>420</v>
      </c>
      <c r="J72" t="s">
        <v>421</v>
      </c>
      <c r="K72" t="s">
        <v>422</v>
      </c>
      <c r="L72">
        <v>1368</v>
      </c>
      <c r="N72">
        <v>1011</v>
      </c>
      <c r="O72" t="s">
        <v>333</v>
      </c>
      <c r="P72" t="s">
        <v>333</v>
      </c>
      <c r="Q72">
        <v>1</v>
      </c>
      <c r="X72">
        <v>0.3</v>
      </c>
      <c r="Y72">
        <v>0</v>
      </c>
      <c r="Z72">
        <v>153.94999999999999</v>
      </c>
      <c r="AA72">
        <v>14.54</v>
      </c>
      <c r="AB72">
        <v>0</v>
      </c>
      <c r="AC72">
        <v>0</v>
      </c>
      <c r="AD72">
        <v>1</v>
      </c>
      <c r="AE72">
        <v>0</v>
      </c>
      <c r="AF72" t="s">
        <v>31</v>
      </c>
      <c r="AG72">
        <v>0.33</v>
      </c>
      <c r="AH72">
        <v>2</v>
      </c>
      <c r="AI72">
        <v>59912713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ROW(Source!A93)</f>
        <v>93</v>
      </c>
      <c r="B73">
        <v>59912725</v>
      </c>
      <c r="C73">
        <v>59912710</v>
      </c>
      <c r="D73">
        <v>34579788</v>
      </c>
      <c r="E73">
        <v>1</v>
      </c>
      <c r="F73">
        <v>1</v>
      </c>
      <c r="G73">
        <v>34498994</v>
      </c>
      <c r="H73">
        <v>2</v>
      </c>
      <c r="I73" t="s">
        <v>400</v>
      </c>
      <c r="J73" t="s">
        <v>409</v>
      </c>
      <c r="K73" t="s">
        <v>402</v>
      </c>
      <c r="L73">
        <v>1368</v>
      </c>
      <c r="N73">
        <v>1011</v>
      </c>
      <c r="O73" t="s">
        <v>333</v>
      </c>
      <c r="P73" t="s">
        <v>333</v>
      </c>
      <c r="Q73">
        <v>1</v>
      </c>
      <c r="X73">
        <v>0.3</v>
      </c>
      <c r="Y73">
        <v>0</v>
      </c>
      <c r="Z73">
        <v>140.38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31</v>
      </c>
      <c r="AG73">
        <v>0.33</v>
      </c>
      <c r="AH73">
        <v>2</v>
      </c>
      <c r="AI73">
        <v>59912714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ROW(Source!A93)</f>
        <v>93</v>
      </c>
      <c r="B74">
        <v>59912726</v>
      </c>
      <c r="C74">
        <v>59912710</v>
      </c>
      <c r="D74">
        <v>34579787</v>
      </c>
      <c r="E74">
        <v>1</v>
      </c>
      <c r="F74">
        <v>1</v>
      </c>
      <c r="G74">
        <v>34498994</v>
      </c>
      <c r="H74">
        <v>2</v>
      </c>
      <c r="I74" t="s">
        <v>423</v>
      </c>
      <c r="J74" t="s">
        <v>424</v>
      </c>
      <c r="K74" t="s">
        <v>425</v>
      </c>
      <c r="L74">
        <v>1368</v>
      </c>
      <c r="N74">
        <v>1011</v>
      </c>
      <c r="O74" t="s">
        <v>333</v>
      </c>
      <c r="P74" t="s">
        <v>333</v>
      </c>
      <c r="Q74">
        <v>1</v>
      </c>
      <c r="X74">
        <v>0.3</v>
      </c>
      <c r="Y74">
        <v>0</v>
      </c>
      <c r="Z74">
        <v>260.5</v>
      </c>
      <c r="AA74">
        <v>18.62</v>
      </c>
      <c r="AB74">
        <v>0</v>
      </c>
      <c r="AC74">
        <v>0</v>
      </c>
      <c r="AD74">
        <v>1</v>
      </c>
      <c r="AE74">
        <v>0</v>
      </c>
      <c r="AF74" t="s">
        <v>31</v>
      </c>
      <c r="AG74">
        <v>0.33</v>
      </c>
      <c r="AH74">
        <v>2</v>
      </c>
      <c r="AI74">
        <v>59912715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ROW(Source!A93)</f>
        <v>93</v>
      </c>
      <c r="B75">
        <v>59912727</v>
      </c>
      <c r="C75">
        <v>59912710</v>
      </c>
      <c r="D75">
        <v>34579803</v>
      </c>
      <c r="E75">
        <v>1</v>
      </c>
      <c r="F75">
        <v>1</v>
      </c>
      <c r="G75">
        <v>34498994</v>
      </c>
      <c r="H75">
        <v>2</v>
      </c>
      <c r="I75" t="s">
        <v>426</v>
      </c>
      <c r="J75" t="s">
        <v>427</v>
      </c>
      <c r="K75" t="s">
        <v>428</v>
      </c>
      <c r="L75">
        <v>1368</v>
      </c>
      <c r="N75">
        <v>1011</v>
      </c>
      <c r="O75" t="s">
        <v>333</v>
      </c>
      <c r="P75" t="s">
        <v>333</v>
      </c>
      <c r="Q75">
        <v>1</v>
      </c>
      <c r="X75">
        <v>0.3</v>
      </c>
      <c r="Y75">
        <v>0</v>
      </c>
      <c r="Z75">
        <v>163.81</v>
      </c>
      <c r="AA75">
        <v>14.54</v>
      </c>
      <c r="AB75">
        <v>0</v>
      </c>
      <c r="AC75">
        <v>0</v>
      </c>
      <c r="AD75">
        <v>1</v>
      </c>
      <c r="AE75">
        <v>0</v>
      </c>
      <c r="AF75" t="s">
        <v>31</v>
      </c>
      <c r="AG75">
        <v>0.33</v>
      </c>
      <c r="AH75">
        <v>2</v>
      </c>
      <c r="AI75">
        <v>59912716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ROW(Source!A93)</f>
        <v>93</v>
      </c>
      <c r="B76">
        <v>59912728</v>
      </c>
      <c r="C76">
        <v>59912710</v>
      </c>
      <c r="D76">
        <v>34579772</v>
      </c>
      <c r="E76">
        <v>1</v>
      </c>
      <c r="F76">
        <v>1</v>
      </c>
      <c r="G76">
        <v>34498994</v>
      </c>
      <c r="H76">
        <v>2</v>
      </c>
      <c r="I76" t="s">
        <v>429</v>
      </c>
      <c r="J76" t="s">
        <v>430</v>
      </c>
      <c r="K76" t="s">
        <v>431</v>
      </c>
      <c r="L76">
        <v>1368</v>
      </c>
      <c r="N76">
        <v>1011</v>
      </c>
      <c r="O76" t="s">
        <v>333</v>
      </c>
      <c r="P76" t="s">
        <v>333</v>
      </c>
      <c r="Q76">
        <v>1</v>
      </c>
      <c r="X76">
        <v>0.3</v>
      </c>
      <c r="Y76">
        <v>0</v>
      </c>
      <c r="Z76">
        <v>283.89999999999998</v>
      </c>
      <c r="AA76">
        <v>14.54</v>
      </c>
      <c r="AB76">
        <v>0</v>
      </c>
      <c r="AC76">
        <v>0</v>
      </c>
      <c r="AD76">
        <v>1</v>
      </c>
      <c r="AE76">
        <v>0</v>
      </c>
      <c r="AF76" t="s">
        <v>31</v>
      </c>
      <c r="AG76">
        <v>0.33</v>
      </c>
      <c r="AH76">
        <v>2</v>
      </c>
      <c r="AI76">
        <v>59912717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ROW(Source!A93)</f>
        <v>93</v>
      </c>
      <c r="B77">
        <v>59912729</v>
      </c>
      <c r="C77">
        <v>59912710</v>
      </c>
      <c r="D77">
        <v>34579799</v>
      </c>
      <c r="E77">
        <v>1</v>
      </c>
      <c r="F77">
        <v>1</v>
      </c>
      <c r="G77">
        <v>34498994</v>
      </c>
      <c r="H77">
        <v>2</v>
      </c>
      <c r="I77" t="s">
        <v>432</v>
      </c>
      <c r="J77" t="s">
        <v>433</v>
      </c>
      <c r="K77" t="s">
        <v>434</v>
      </c>
      <c r="L77">
        <v>1368</v>
      </c>
      <c r="N77">
        <v>1011</v>
      </c>
      <c r="O77" t="s">
        <v>333</v>
      </c>
      <c r="P77" t="s">
        <v>333</v>
      </c>
      <c r="Q77">
        <v>1</v>
      </c>
      <c r="X77">
        <v>0.3</v>
      </c>
      <c r="Y77">
        <v>0</v>
      </c>
      <c r="Z77">
        <v>189.45</v>
      </c>
      <c r="AA77">
        <v>16.93</v>
      </c>
      <c r="AB77">
        <v>0</v>
      </c>
      <c r="AC77">
        <v>0</v>
      </c>
      <c r="AD77">
        <v>1</v>
      </c>
      <c r="AE77">
        <v>0</v>
      </c>
      <c r="AF77" t="s">
        <v>31</v>
      </c>
      <c r="AG77">
        <v>0.33</v>
      </c>
      <c r="AH77">
        <v>2</v>
      </c>
      <c r="AI77">
        <v>59912718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ROW(Source!A93)</f>
        <v>93</v>
      </c>
      <c r="B78">
        <v>59912730</v>
      </c>
      <c r="C78">
        <v>59912710</v>
      </c>
      <c r="D78">
        <v>34579798</v>
      </c>
      <c r="E78">
        <v>1</v>
      </c>
      <c r="F78">
        <v>1</v>
      </c>
      <c r="G78">
        <v>34498994</v>
      </c>
      <c r="H78">
        <v>2</v>
      </c>
      <c r="I78" t="s">
        <v>403</v>
      </c>
      <c r="J78" t="s">
        <v>404</v>
      </c>
      <c r="K78" t="s">
        <v>405</v>
      </c>
      <c r="L78">
        <v>1368</v>
      </c>
      <c r="N78">
        <v>1011</v>
      </c>
      <c r="O78" t="s">
        <v>333</v>
      </c>
      <c r="P78" t="s">
        <v>333</v>
      </c>
      <c r="Q78">
        <v>1</v>
      </c>
      <c r="X78">
        <v>0.9</v>
      </c>
      <c r="Y78">
        <v>0</v>
      </c>
      <c r="Z78">
        <v>180.35</v>
      </c>
      <c r="AA78">
        <v>16.93</v>
      </c>
      <c r="AB78">
        <v>0</v>
      </c>
      <c r="AC78">
        <v>0</v>
      </c>
      <c r="AD78">
        <v>1</v>
      </c>
      <c r="AE78">
        <v>0</v>
      </c>
      <c r="AF78" t="s">
        <v>31</v>
      </c>
      <c r="AG78">
        <v>0.9900000000000001</v>
      </c>
      <c r="AH78">
        <v>2</v>
      </c>
      <c r="AI78">
        <v>59912719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ROW(Source!A93)</f>
        <v>93</v>
      </c>
      <c r="B79">
        <v>59912731</v>
      </c>
      <c r="C79">
        <v>59912710</v>
      </c>
      <c r="D79">
        <v>34573316</v>
      </c>
      <c r="E79">
        <v>1</v>
      </c>
      <c r="F79">
        <v>1</v>
      </c>
      <c r="G79">
        <v>34498994</v>
      </c>
      <c r="H79">
        <v>3</v>
      </c>
      <c r="I79" t="s">
        <v>435</v>
      </c>
      <c r="J79" t="s">
        <v>436</v>
      </c>
      <c r="K79" t="s">
        <v>437</v>
      </c>
      <c r="L79">
        <v>1348</v>
      </c>
      <c r="N79">
        <v>1009</v>
      </c>
      <c r="O79" t="s">
        <v>240</v>
      </c>
      <c r="P79" t="s">
        <v>240</v>
      </c>
      <c r="Q79">
        <v>1000</v>
      </c>
      <c r="X79">
        <v>0.04</v>
      </c>
      <c r="Y79">
        <v>1445.87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0.04</v>
      </c>
      <c r="AH79">
        <v>2</v>
      </c>
      <c r="AI79">
        <v>59912720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ROW(Source!A93)</f>
        <v>93</v>
      </c>
      <c r="B80">
        <v>59912732</v>
      </c>
      <c r="C80">
        <v>59912710</v>
      </c>
      <c r="D80">
        <v>34499126</v>
      </c>
      <c r="E80">
        <v>34498994</v>
      </c>
      <c r="F80">
        <v>1</v>
      </c>
      <c r="G80">
        <v>34498994</v>
      </c>
      <c r="H80">
        <v>3</v>
      </c>
      <c r="I80" t="s">
        <v>497</v>
      </c>
      <c r="J80" t="s">
        <v>3</v>
      </c>
      <c r="K80" t="s">
        <v>498</v>
      </c>
      <c r="L80">
        <v>1348</v>
      </c>
      <c r="N80">
        <v>1009</v>
      </c>
      <c r="O80" t="s">
        <v>240</v>
      </c>
      <c r="P80" t="s">
        <v>240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ROW(Source!A95)</f>
        <v>95</v>
      </c>
      <c r="B81">
        <v>59912740</v>
      </c>
      <c r="C81">
        <v>59912734</v>
      </c>
      <c r="D81">
        <v>34499000</v>
      </c>
      <c r="E81">
        <v>34498994</v>
      </c>
      <c r="F81">
        <v>1</v>
      </c>
      <c r="G81">
        <v>34498994</v>
      </c>
      <c r="H81">
        <v>1</v>
      </c>
      <c r="I81" t="s">
        <v>327</v>
      </c>
      <c r="J81" t="s">
        <v>3</v>
      </c>
      <c r="K81" t="s">
        <v>328</v>
      </c>
      <c r="L81">
        <v>1191</v>
      </c>
      <c r="N81">
        <v>1013</v>
      </c>
      <c r="O81" t="s">
        <v>329</v>
      </c>
      <c r="P81" t="s">
        <v>329</v>
      </c>
      <c r="Q81">
        <v>1</v>
      </c>
      <c r="X81">
        <v>0.53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246</v>
      </c>
      <c r="AG81">
        <v>1.7490000000000001</v>
      </c>
      <c r="AH81">
        <v>2</v>
      </c>
      <c r="AI81">
        <v>59912735</v>
      </c>
      <c r="AJ81">
        <v>80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ROW(Source!A95)</f>
        <v>95</v>
      </c>
      <c r="B82">
        <v>59912741</v>
      </c>
      <c r="C82">
        <v>59912734</v>
      </c>
      <c r="D82">
        <v>34579878</v>
      </c>
      <c r="E82">
        <v>1</v>
      </c>
      <c r="F82">
        <v>1</v>
      </c>
      <c r="G82">
        <v>34498994</v>
      </c>
      <c r="H82">
        <v>2</v>
      </c>
      <c r="I82" t="s">
        <v>420</v>
      </c>
      <c r="J82" t="s">
        <v>421</v>
      </c>
      <c r="K82" t="s">
        <v>422</v>
      </c>
      <c r="L82">
        <v>1368</v>
      </c>
      <c r="N82">
        <v>1011</v>
      </c>
      <c r="O82" t="s">
        <v>333</v>
      </c>
      <c r="P82" t="s">
        <v>333</v>
      </c>
      <c r="Q82">
        <v>1</v>
      </c>
      <c r="X82">
        <v>7.4999999999999997E-2</v>
      </c>
      <c r="Y82">
        <v>0</v>
      </c>
      <c r="Z82">
        <v>153.94999999999999</v>
      </c>
      <c r="AA82">
        <v>14.54</v>
      </c>
      <c r="AB82">
        <v>0</v>
      </c>
      <c r="AC82">
        <v>0</v>
      </c>
      <c r="AD82">
        <v>1</v>
      </c>
      <c r="AE82">
        <v>0</v>
      </c>
      <c r="AF82" t="s">
        <v>246</v>
      </c>
      <c r="AG82">
        <v>0.2475</v>
      </c>
      <c r="AH82">
        <v>2</v>
      </c>
      <c r="AI82">
        <v>59912736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ROW(Source!A95)</f>
        <v>95</v>
      </c>
      <c r="B83">
        <v>59912742</v>
      </c>
      <c r="C83">
        <v>59912734</v>
      </c>
      <c r="D83">
        <v>34579772</v>
      </c>
      <c r="E83">
        <v>1</v>
      </c>
      <c r="F83">
        <v>1</v>
      </c>
      <c r="G83">
        <v>34498994</v>
      </c>
      <c r="H83">
        <v>2</v>
      </c>
      <c r="I83" t="s">
        <v>429</v>
      </c>
      <c r="J83" t="s">
        <v>430</v>
      </c>
      <c r="K83" t="s">
        <v>431</v>
      </c>
      <c r="L83">
        <v>1368</v>
      </c>
      <c r="N83">
        <v>1011</v>
      </c>
      <c r="O83" t="s">
        <v>333</v>
      </c>
      <c r="P83" t="s">
        <v>333</v>
      </c>
      <c r="Q83">
        <v>1</v>
      </c>
      <c r="X83">
        <v>7.4999999999999997E-2</v>
      </c>
      <c r="Y83">
        <v>0</v>
      </c>
      <c r="Z83">
        <v>283.89999999999998</v>
      </c>
      <c r="AA83">
        <v>14.54</v>
      </c>
      <c r="AB83">
        <v>0</v>
      </c>
      <c r="AC83">
        <v>0</v>
      </c>
      <c r="AD83">
        <v>1</v>
      </c>
      <c r="AE83">
        <v>0</v>
      </c>
      <c r="AF83" t="s">
        <v>246</v>
      </c>
      <c r="AG83">
        <v>0.2475</v>
      </c>
      <c r="AH83">
        <v>2</v>
      </c>
      <c r="AI83">
        <v>59912737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ROW(Source!A95)</f>
        <v>95</v>
      </c>
      <c r="B84">
        <v>59912743</v>
      </c>
      <c r="C84">
        <v>59912734</v>
      </c>
      <c r="D84">
        <v>34498998</v>
      </c>
      <c r="E84">
        <v>34498994</v>
      </c>
      <c r="F84">
        <v>1</v>
      </c>
      <c r="G84">
        <v>34498994</v>
      </c>
      <c r="H84">
        <v>2</v>
      </c>
      <c r="I84" t="s">
        <v>337</v>
      </c>
      <c r="J84" t="s">
        <v>3</v>
      </c>
      <c r="K84" t="s">
        <v>338</v>
      </c>
      <c r="L84">
        <v>1344</v>
      </c>
      <c r="N84">
        <v>1008</v>
      </c>
      <c r="O84" t="s">
        <v>339</v>
      </c>
      <c r="P84" t="s">
        <v>339</v>
      </c>
      <c r="Q84">
        <v>1</v>
      </c>
      <c r="X84">
        <v>0.01</v>
      </c>
      <c r="Y84">
        <v>0</v>
      </c>
      <c r="Z84">
        <v>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246</v>
      </c>
      <c r="AG84">
        <v>3.3000000000000002E-2</v>
      </c>
      <c r="AH84">
        <v>2</v>
      </c>
      <c r="AI84">
        <v>59912738</v>
      </c>
      <c r="AJ84">
        <v>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59912744</v>
      </c>
      <c r="C85">
        <v>59912734</v>
      </c>
      <c r="D85">
        <v>34499126</v>
      </c>
      <c r="E85">
        <v>34498994</v>
      </c>
      <c r="F85">
        <v>1</v>
      </c>
      <c r="G85">
        <v>34498994</v>
      </c>
      <c r="H85">
        <v>3</v>
      </c>
      <c r="I85" t="s">
        <v>497</v>
      </c>
      <c r="J85" t="s">
        <v>3</v>
      </c>
      <c r="K85" t="s">
        <v>498</v>
      </c>
      <c r="L85">
        <v>1348</v>
      </c>
      <c r="N85">
        <v>1009</v>
      </c>
      <c r="O85" t="s">
        <v>240</v>
      </c>
      <c r="P85" t="s">
        <v>240</v>
      </c>
      <c r="Q85">
        <v>1000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ROW(Source!A97)</f>
        <v>97</v>
      </c>
      <c r="B86">
        <v>59912758</v>
      </c>
      <c r="C86">
        <v>59912746</v>
      </c>
      <c r="D86">
        <v>34499000</v>
      </c>
      <c r="E86">
        <v>34498994</v>
      </c>
      <c r="F86">
        <v>1</v>
      </c>
      <c r="G86">
        <v>34498994</v>
      </c>
      <c r="H86">
        <v>1</v>
      </c>
      <c r="I86" t="s">
        <v>327</v>
      </c>
      <c r="J86" t="s">
        <v>3</v>
      </c>
      <c r="K86" t="s">
        <v>328</v>
      </c>
      <c r="L86">
        <v>1191</v>
      </c>
      <c r="N86">
        <v>1013</v>
      </c>
      <c r="O86" t="s">
        <v>329</v>
      </c>
      <c r="P86" t="s">
        <v>329</v>
      </c>
      <c r="Q86">
        <v>1</v>
      </c>
      <c r="X86">
        <v>4.29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31</v>
      </c>
      <c r="AG86">
        <v>4.7190000000000003</v>
      </c>
      <c r="AH86">
        <v>2</v>
      </c>
      <c r="AI86">
        <v>59912747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ROW(Source!A97)</f>
        <v>97</v>
      </c>
      <c r="B87">
        <v>59912759</v>
      </c>
      <c r="C87">
        <v>59912746</v>
      </c>
      <c r="D87">
        <v>34579598</v>
      </c>
      <c r="E87">
        <v>1</v>
      </c>
      <c r="F87">
        <v>1</v>
      </c>
      <c r="G87">
        <v>34498994</v>
      </c>
      <c r="H87">
        <v>2</v>
      </c>
      <c r="I87" t="s">
        <v>340</v>
      </c>
      <c r="J87" t="s">
        <v>341</v>
      </c>
      <c r="K87" t="s">
        <v>342</v>
      </c>
      <c r="L87">
        <v>1368</v>
      </c>
      <c r="N87">
        <v>1011</v>
      </c>
      <c r="O87" t="s">
        <v>333</v>
      </c>
      <c r="P87" t="s">
        <v>333</v>
      </c>
      <c r="Q87">
        <v>1</v>
      </c>
      <c r="X87">
        <v>0.3</v>
      </c>
      <c r="Y87">
        <v>0</v>
      </c>
      <c r="Z87">
        <v>41.45</v>
      </c>
      <c r="AA87">
        <v>12.62</v>
      </c>
      <c r="AB87">
        <v>0</v>
      </c>
      <c r="AC87">
        <v>0</v>
      </c>
      <c r="AD87">
        <v>1</v>
      </c>
      <c r="AE87">
        <v>0</v>
      </c>
      <c r="AF87" t="s">
        <v>31</v>
      </c>
      <c r="AG87">
        <v>0.33</v>
      </c>
      <c r="AH87">
        <v>2</v>
      </c>
      <c r="AI87">
        <v>59912748</v>
      </c>
      <c r="AJ87">
        <v>86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ROW(Source!A97)</f>
        <v>97</v>
      </c>
      <c r="B88">
        <v>59912760</v>
      </c>
      <c r="C88">
        <v>59912746</v>
      </c>
      <c r="D88">
        <v>34579878</v>
      </c>
      <c r="E88">
        <v>1</v>
      </c>
      <c r="F88">
        <v>1</v>
      </c>
      <c r="G88">
        <v>34498994</v>
      </c>
      <c r="H88">
        <v>2</v>
      </c>
      <c r="I88" t="s">
        <v>420</v>
      </c>
      <c r="J88" t="s">
        <v>421</v>
      </c>
      <c r="K88" t="s">
        <v>422</v>
      </c>
      <c r="L88">
        <v>1368</v>
      </c>
      <c r="N88">
        <v>1011</v>
      </c>
      <c r="O88" t="s">
        <v>333</v>
      </c>
      <c r="P88" t="s">
        <v>333</v>
      </c>
      <c r="Q88">
        <v>1</v>
      </c>
      <c r="X88">
        <v>0.3</v>
      </c>
      <c r="Y88">
        <v>0</v>
      </c>
      <c r="Z88">
        <v>153.94999999999999</v>
      </c>
      <c r="AA88">
        <v>14.54</v>
      </c>
      <c r="AB88">
        <v>0</v>
      </c>
      <c r="AC88">
        <v>0</v>
      </c>
      <c r="AD88">
        <v>1</v>
      </c>
      <c r="AE88">
        <v>0</v>
      </c>
      <c r="AF88" t="s">
        <v>31</v>
      </c>
      <c r="AG88">
        <v>0.33</v>
      </c>
      <c r="AH88">
        <v>2</v>
      </c>
      <c r="AI88">
        <v>59912749</v>
      </c>
      <c r="AJ88">
        <v>87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ROW(Source!A97)</f>
        <v>97</v>
      </c>
      <c r="B89">
        <v>59912761</v>
      </c>
      <c r="C89">
        <v>59912746</v>
      </c>
      <c r="D89">
        <v>34579788</v>
      </c>
      <c r="E89">
        <v>1</v>
      </c>
      <c r="F89">
        <v>1</v>
      </c>
      <c r="G89">
        <v>34498994</v>
      </c>
      <c r="H89">
        <v>2</v>
      </c>
      <c r="I89" t="s">
        <v>400</v>
      </c>
      <c r="J89" t="s">
        <v>409</v>
      </c>
      <c r="K89" t="s">
        <v>402</v>
      </c>
      <c r="L89">
        <v>1368</v>
      </c>
      <c r="N89">
        <v>1011</v>
      </c>
      <c r="O89" t="s">
        <v>333</v>
      </c>
      <c r="P89" t="s">
        <v>333</v>
      </c>
      <c r="Q89">
        <v>1</v>
      </c>
      <c r="X89">
        <v>0.3</v>
      </c>
      <c r="Y89">
        <v>0</v>
      </c>
      <c r="Z89">
        <v>140.38</v>
      </c>
      <c r="AA89">
        <v>12.62</v>
      </c>
      <c r="AB89">
        <v>0</v>
      </c>
      <c r="AC89">
        <v>0</v>
      </c>
      <c r="AD89">
        <v>1</v>
      </c>
      <c r="AE89">
        <v>0</v>
      </c>
      <c r="AF89" t="s">
        <v>31</v>
      </c>
      <c r="AG89">
        <v>0.33</v>
      </c>
      <c r="AH89">
        <v>2</v>
      </c>
      <c r="AI89">
        <v>59912750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ROW(Source!A97)</f>
        <v>97</v>
      </c>
      <c r="B90">
        <v>59912762</v>
      </c>
      <c r="C90">
        <v>59912746</v>
      </c>
      <c r="D90">
        <v>34579787</v>
      </c>
      <c r="E90">
        <v>1</v>
      </c>
      <c r="F90">
        <v>1</v>
      </c>
      <c r="G90">
        <v>34498994</v>
      </c>
      <c r="H90">
        <v>2</v>
      </c>
      <c r="I90" t="s">
        <v>423</v>
      </c>
      <c r="J90" t="s">
        <v>424</v>
      </c>
      <c r="K90" t="s">
        <v>425</v>
      </c>
      <c r="L90">
        <v>1368</v>
      </c>
      <c r="N90">
        <v>1011</v>
      </c>
      <c r="O90" t="s">
        <v>333</v>
      </c>
      <c r="P90" t="s">
        <v>333</v>
      </c>
      <c r="Q90">
        <v>1</v>
      </c>
      <c r="X90">
        <v>0.3</v>
      </c>
      <c r="Y90">
        <v>0</v>
      </c>
      <c r="Z90">
        <v>260.5</v>
      </c>
      <c r="AA90">
        <v>18.62</v>
      </c>
      <c r="AB90">
        <v>0</v>
      </c>
      <c r="AC90">
        <v>0</v>
      </c>
      <c r="AD90">
        <v>1</v>
      </c>
      <c r="AE90">
        <v>0</v>
      </c>
      <c r="AF90" t="s">
        <v>31</v>
      </c>
      <c r="AG90">
        <v>0.33</v>
      </c>
      <c r="AH90">
        <v>2</v>
      </c>
      <c r="AI90">
        <v>59912751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ROW(Source!A97)</f>
        <v>97</v>
      </c>
      <c r="B91">
        <v>59912763</v>
      </c>
      <c r="C91">
        <v>59912746</v>
      </c>
      <c r="D91">
        <v>34579803</v>
      </c>
      <c r="E91">
        <v>1</v>
      </c>
      <c r="F91">
        <v>1</v>
      </c>
      <c r="G91">
        <v>34498994</v>
      </c>
      <c r="H91">
        <v>2</v>
      </c>
      <c r="I91" t="s">
        <v>426</v>
      </c>
      <c r="J91" t="s">
        <v>427</v>
      </c>
      <c r="K91" t="s">
        <v>428</v>
      </c>
      <c r="L91">
        <v>1368</v>
      </c>
      <c r="N91">
        <v>1011</v>
      </c>
      <c r="O91" t="s">
        <v>333</v>
      </c>
      <c r="P91" t="s">
        <v>333</v>
      </c>
      <c r="Q91">
        <v>1</v>
      </c>
      <c r="X91">
        <v>0.3</v>
      </c>
      <c r="Y91">
        <v>0</v>
      </c>
      <c r="Z91">
        <v>163.81</v>
      </c>
      <c r="AA91">
        <v>14.54</v>
      </c>
      <c r="AB91">
        <v>0</v>
      </c>
      <c r="AC91">
        <v>0</v>
      </c>
      <c r="AD91">
        <v>1</v>
      </c>
      <c r="AE91">
        <v>0</v>
      </c>
      <c r="AF91" t="s">
        <v>31</v>
      </c>
      <c r="AG91">
        <v>0.33</v>
      </c>
      <c r="AH91">
        <v>2</v>
      </c>
      <c r="AI91">
        <v>59912752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ROW(Source!A97)</f>
        <v>97</v>
      </c>
      <c r="B92">
        <v>59912764</v>
      </c>
      <c r="C92">
        <v>59912746</v>
      </c>
      <c r="D92">
        <v>34579772</v>
      </c>
      <c r="E92">
        <v>1</v>
      </c>
      <c r="F92">
        <v>1</v>
      </c>
      <c r="G92">
        <v>34498994</v>
      </c>
      <c r="H92">
        <v>2</v>
      </c>
      <c r="I92" t="s">
        <v>429</v>
      </c>
      <c r="J92" t="s">
        <v>430</v>
      </c>
      <c r="K92" t="s">
        <v>431</v>
      </c>
      <c r="L92">
        <v>1368</v>
      </c>
      <c r="N92">
        <v>1011</v>
      </c>
      <c r="O92" t="s">
        <v>333</v>
      </c>
      <c r="P92" t="s">
        <v>333</v>
      </c>
      <c r="Q92">
        <v>1</v>
      </c>
      <c r="X92">
        <v>0.3</v>
      </c>
      <c r="Y92">
        <v>0</v>
      </c>
      <c r="Z92">
        <v>283.89999999999998</v>
      </c>
      <c r="AA92">
        <v>14.54</v>
      </c>
      <c r="AB92">
        <v>0</v>
      </c>
      <c r="AC92">
        <v>0</v>
      </c>
      <c r="AD92">
        <v>1</v>
      </c>
      <c r="AE92">
        <v>0</v>
      </c>
      <c r="AF92" t="s">
        <v>31</v>
      </c>
      <c r="AG92">
        <v>0.33</v>
      </c>
      <c r="AH92">
        <v>2</v>
      </c>
      <c r="AI92">
        <v>59912753</v>
      </c>
      <c r="AJ92">
        <v>91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59912765</v>
      </c>
      <c r="C93">
        <v>59912746</v>
      </c>
      <c r="D93">
        <v>34579799</v>
      </c>
      <c r="E93">
        <v>1</v>
      </c>
      <c r="F93">
        <v>1</v>
      </c>
      <c r="G93">
        <v>34498994</v>
      </c>
      <c r="H93">
        <v>2</v>
      </c>
      <c r="I93" t="s">
        <v>432</v>
      </c>
      <c r="J93" t="s">
        <v>433</v>
      </c>
      <c r="K93" t="s">
        <v>434</v>
      </c>
      <c r="L93">
        <v>1368</v>
      </c>
      <c r="N93">
        <v>1011</v>
      </c>
      <c r="O93" t="s">
        <v>333</v>
      </c>
      <c r="P93" t="s">
        <v>333</v>
      </c>
      <c r="Q93">
        <v>1</v>
      </c>
      <c r="X93">
        <v>0.3</v>
      </c>
      <c r="Y93">
        <v>0</v>
      </c>
      <c r="Z93">
        <v>189.45</v>
      </c>
      <c r="AA93">
        <v>16.93</v>
      </c>
      <c r="AB93">
        <v>0</v>
      </c>
      <c r="AC93">
        <v>0</v>
      </c>
      <c r="AD93">
        <v>1</v>
      </c>
      <c r="AE93">
        <v>0</v>
      </c>
      <c r="AF93" t="s">
        <v>31</v>
      </c>
      <c r="AG93">
        <v>0.33</v>
      </c>
      <c r="AH93">
        <v>2</v>
      </c>
      <c r="AI93">
        <v>59912754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59912766</v>
      </c>
      <c r="C94">
        <v>59912746</v>
      </c>
      <c r="D94">
        <v>34579798</v>
      </c>
      <c r="E94">
        <v>1</v>
      </c>
      <c r="F94">
        <v>1</v>
      </c>
      <c r="G94">
        <v>34498994</v>
      </c>
      <c r="H94">
        <v>2</v>
      </c>
      <c r="I94" t="s">
        <v>403</v>
      </c>
      <c r="J94" t="s">
        <v>404</v>
      </c>
      <c r="K94" t="s">
        <v>405</v>
      </c>
      <c r="L94">
        <v>1368</v>
      </c>
      <c r="N94">
        <v>1011</v>
      </c>
      <c r="O94" t="s">
        <v>333</v>
      </c>
      <c r="P94" t="s">
        <v>333</v>
      </c>
      <c r="Q94">
        <v>1</v>
      </c>
      <c r="X94">
        <v>0.9</v>
      </c>
      <c r="Y94">
        <v>0</v>
      </c>
      <c r="Z94">
        <v>180.35</v>
      </c>
      <c r="AA94">
        <v>16.93</v>
      </c>
      <c r="AB94">
        <v>0</v>
      </c>
      <c r="AC94">
        <v>0</v>
      </c>
      <c r="AD94">
        <v>1</v>
      </c>
      <c r="AE94">
        <v>0</v>
      </c>
      <c r="AF94" t="s">
        <v>31</v>
      </c>
      <c r="AG94">
        <v>0.9900000000000001</v>
      </c>
      <c r="AH94">
        <v>2</v>
      </c>
      <c r="AI94">
        <v>59912755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59912767</v>
      </c>
      <c r="C95">
        <v>59912746</v>
      </c>
      <c r="D95">
        <v>34573316</v>
      </c>
      <c r="E95">
        <v>1</v>
      </c>
      <c r="F95">
        <v>1</v>
      </c>
      <c r="G95">
        <v>34498994</v>
      </c>
      <c r="H95">
        <v>3</v>
      </c>
      <c r="I95" t="s">
        <v>435</v>
      </c>
      <c r="J95" t="s">
        <v>436</v>
      </c>
      <c r="K95" t="s">
        <v>437</v>
      </c>
      <c r="L95">
        <v>1348</v>
      </c>
      <c r="N95">
        <v>1009</v>
      </c>
      <c r="O95" t="s">
        <v>240</v>
      </c>
      <c r="P95" t="s">
        <v>240</v>
      </c>
      <c r="Q95">
        <v>1000</v>
      </c>
      <c r="X95">
        <v>0.04</v>
      </c>
      <c r="Y95">
        <v>1445.87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0.04</v>
      </c>
      <c r="AH95">
        <v>2</v>
      </c>
      <c r="AI95">
        <v>59912756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ROW(Source!A97)</f>
        <v>97</v>
      </c>
      <c r="B96">
        <v>59912768</v>
      </c>
      <c r="C96">
        <v>59912746</v>
      </c>
      <c r="D96">
        <v>34499126</v>
      </c>
      <c r="E96">
        <v>34498994</v>
      </c>
      <c r="F96">
        <v>1</v>
      </c>
      <c r="G96">
        <v>34498994</v>
      </c>
      <c r="H96">
        <v>3</v>
      </c>
      <c r="I96" t="s">
        <v>497</v>
      </c>
      <c r="J96" t="s">
        <v>3</v>
      </c>
      <c r="K96" t="s">
        <v>498</v>
      </c>
      <c r="L96">
        <v>1348</v>
      </c>
      <c r="N96">
        <v>1009</v>
      </c>
      <c r="O96" t="s">
        <v>240</v>
      </c>
      <c r="P96" t="s">
        <v>240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ROW(Source!A99)</f>
        <v>99</v>
      </c>
      <c r="B97">
        <v>59912776</v>
      </c>
      <c r="C97">
        <v>59912770</v>
      </c>
      <c r="D97">
        <v>34499000</v>
      </c>
      <c r="E97">
        <v>34498994</v>
      </c>
      <c r="F97">
        <v>1</v>
      </c>
      <c r="G97">
        <v>34498994</v>
      </c>
      <c r="H97">
        <v>1</v>
      </c>
      <c r="I97" t="s">
        <v>327</v>
      </c>
      <c r="J97" t="s">
        <v>3</v>
      </c>
      <c r="K97" t="s">
        <v>328</v>
      </c>
      <c r="L97">
        <v>1191</v>
      </c>
      <c r="N97">
        <v>1013</v>
      </c>
      <c r="O97" t="s">
        <v>329</v>
      </c>
      <c r="P97" t="s">
        <v>329</v>
      </c>
      <c r="Q97">
        <v>1</v>
      </c>
      <c r="X97">
        <v>0.53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252</v>
      </c>
      <c r="AG97">
        <v>1.1660000000000001</v>
      </c>
      <c r="AH97">
        <v>2</v>
      </c>
      <c r="AI97">
        <v>59912771</v>
      </c>
      <c r="AJ97">
        <v>96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ROW(Source!A99)</f>
        <v>99</v>
      </c>
      <c r="B98">
        <v>59912777</v>
      </c>
      <c r="C98">
        <v>59912770</v>
      </c>
      <c r="D98">
        <v>34579878</v>
      </c>
      <c r="E98">
        <v>1</v>
      </c>
      <c r="F98">
        <v>1</v>
      </c>
      <c r="G98">
        <v>34498994</v>
      </c>
      <c r="H98">
        <v>2</v>
      </c>
      <c r="I98" t="s">
        <v>420</v>
      </c>
      <c r="J98" t="s">
        <v>421</v>
      </c>
      <c r="K98" t="s">
        <v>422</v>
      </c>
      <c r="L98">
        <v>1368</v>
      </c>
      <c r="N98">
        <v>1011</v>
      </c>
      <c r="O98" t="s">
        <v>333</v>
      </c>
      <c r="P98" t="s">
        <v>333</v>
      </c>
      <c r="Q98">
        <v>1</v>
      </c>
      <c r="X98">
        <v>7.4999999999999997E-2</v>
      </c>
      <c r="Y98">
        <v>0</v>
      </c>
      <c r="Z98">
        <v>153.94999999999999</v>
      </c>
      <c r="AA98">
        <v>14.54</v>
      </c>
      <c r="AB98">
        <v>0</v>
      </c>
      <c r="AC98">
        <v>0</v>
      </c>
      <c r="AD98">
        <v>1</v>
      </c>
      <c r="AE98">
        <v>0</v>
      </c>
      <c r="AF98" t="s">
        <v>252</v>
      </c>
      <c r="AG98">
        <v>0.16500000000000001</v>
      </c>
      <c r="AH98">
        <v>2</v>
      </c>
      <c r="AI98">
        <v>59912772</v>
      </c>
      <c r="AJ98">
        <v>97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ROW(Source!A99)</f>
        <v>99</v>
      </c>
      <c r="B99">
        <v>59912778</v>
      </c>
      <c r="C99">
        <v>59912770</v>
      </c>
      <c r="D99">
        <v>34579772</v>
      </c>
      <c r="E99">
        <v>1</v>
      </c>
      <c r="F99">
        <v>1</v>
      </c>
      <c r="G99">
        <v>34498994</v>
      </c>
      <c r="H99">
        <v>2</v>
      </c>
      <c r="I99" t="s">
        <v>429</v>
      </c>
      <c r="J99" t="s">
        <v>430</v>
      </c>
      <c r="K99" t="s">
        <v>431</v>
      </c>
      <c r="L99">
        <v>1368</v>
      </c>
      <c r="N99">
        <v>1011</v>
      </c>
      <c r="O99" t="s">
        <v>333</v>
      </c>
      <c r="P99" t="s">
        <v>333</v>
      </c>
      <c r="Q99">
        <v>1</v>
      </c>
      <c r="X99">
        <v>7.4999999999999997E-2</v>
      </c>
      <c r="Y99">
        <v>0</v>
      </c>
      <c r="Z99">
        <v>283.89999999999998</v>
      </c>
      <c r="AA99">
        <v>14.54</v>
      </c>
      <c r="AB99">
        <v>0</v>
      </c>
      <c r="AC99">
        <v>0</v>
      </c>
      <c r="AD99">
        <v>1</v>
      </c>
      <c r="AE99">
        <v>0</v>
      </c>
      <c r="AF99" t="s">
        <v>252</v>
      </c>
      <c r="AG99">
        <v>0.16500000000000001</v>
      </c>
      <c r="AH99">
        <v>2</v>
      </c>
      <c r="AI99">
        <v>59912773</v>
      </c>
      <c r="AJ99">
        <v>98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ROW(Source!A99)</f>
        <v>99</v>
      </c>
      <c r="B100">
        <v>59912779</v>
      </c>
      <c r="C100">
        <v>59912770</v>
      </c>
      <c r="D100">
        <v>34498998</v>
      </c>
      <c r="E100">
        <v>34498994</v>
      </c>
      <c r="F100">
        <v>1</v>
      </c>
      <c r="G100">
        <v>34498994</v>
      </c>
      <c r="H100">
        <v>2</v>
      </c>
      <c r="I100" t="s">
        <v>337</v>
      </c>
      <c r="J100" t="s">
        <v>3</v>
      </c>
      <c r="K100" t="s">
        <v>338</v>
      </c>
      <c r="L100">
        <v>1344</v>
      </c>
      <c r="N100">
        <v>1008</v>
      </c>
      <c r="O100" t="s">
        <v>339</v>
      </c>
      <c r="P100" t="s">
        <v>339</v>
      </c>
      <c r="Q100">
        <v>1</v>
      </c>
      <c r="X100">
        <v>0.01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252</v>
      </c>
      <c r="AG100">
        <v>2.2000000000000002E-2</v>
      </c>
      <c r="AH100">
        <v>2</v>
      </c>
      <c r="AI100">
        <v>59912774</v>
      </c>
      <c r="AJ100">
        <v>99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ROW(Source!A99)</f>
        <v>99</v>
      </c>
      <c r="B101">
        <v>59912780</v>
      </c>
      <c r="C101">
        <v>59912770</v>
      </c>
      <c r="D101">
        <v>34499126</v>
      </c>
      <c r="E101">
        <v>34498994</v>
      </c>
      <c r="F101">
        <v>1</v>
      </c>
      <c r="G101">
        <v>34498994</v>
      </c>
      <c r="H101">
        <v>3</v>
      </c>
      <c r="I101" t="s">
        <v>497</v>
      </c>
      <c r="J101" t="s">
        <v>3</v>
      </c>
      <c r="K101" t="s">
        <v>498</v>
      </c>
      <c r="L101">
        <v>1348</v>
      </c>
      <c r="N101">
        <v>1009</v>
      </c>
      <c r="O101" t="s">
        <v>240</v>
      </c>
      <c r="P101" t="s">
        <v>240</v>
      </c>
      <c r="Q101">
        <v>1000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ROW(Source!A101)</f>
        <v>101</v>
      </c>
      <c r="B102">
        <v>59912794</v>
      </c>
      <c r="C102">
        <v>59912782</v>
      </c>
      <c r="D102">
        <v>34499000</v>
      </c>
      <c r="E102">
        <v>34498994</v>
      </c>
      <c r="F102">
        <v>1</v>
      </c>
      <c r="G102">
        <v>34498994</v>
      </c>
      <c r="H102">
        <v>1</v>
      </c>
      <c r="I102" t="s">
        <v>327</v>
      </c>
      <c r="J102" t="s">
        <v>3</v>
      </c>
      <c r="K102" t="s">
        <v>328</v>
      </c>
      <c r="L102">
        <v>1191</v>
      </c>
      <c r="N102">
        <v>1013</v>
      </c>
      <c r="O102" t="s">
        <v>329</v>
      </c>
      <c r="P102" t="s">
        <v>329</v>
      </c>
      <c r="Q102">
        <v>1</v>
      </c>
      <c r="X102">
        <v>4.29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31</v>
      </c>
      <c r="AG102">
        <v>4.7190000000000003</v>
      </c>
      <c r="AH102">
        <v>2</v>
      </c>
      <c r="AI102">
        <v>59912783</v>
      </c>
      <c r="AJ102">
        <v>101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ROW(Source!A101)</f>
        <v>101</v>
      </c>
      <c r="B103">
        <v>59912795</v>
      </c>
      <c r="C103">
        <v>59912782</v>
      </c>
      <c r="D103">
        <v>34579598</v>
      </c>
      <c r="E103">
        <v>1</v>
      </c>
      <c r="F103">
        <v>1</v>
      </c>
      <c r="G103">
        <v>34498994</v>
      </c>
      <c r="H103">
        <v>2</v>
      </c>
      <c r="I103" t="s">
        <v>340</v>
      </c>
      <c r="J103" t="s">
        <v>341</v>
      </c>
      <c r="K103" t="s">
        <v>342</v>
      </c>
      <c r="L103">
        <v>1368</v>
      </c>
      <c r="N103">
        <v>1011</v>
      </c>
      <c r="O103" t="s">
        <v>333</v>
      </c>
      <c r="P103" t="s">
        <v>333</v>
      </c>
      <c r="Q103">
        <v>1</v>
      </c>
      <c r="X103">
        <v>0.3</v>
      </c>
      <c r="Y103">
        <v>0</v>
      </c>
      <c r="Z103">
        <v>41.45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31</v>
      </c>
      <c r="AG103">
        <v>0.33</v>
      </c>
      <c r="AH103">
        <v>2</v>
      </c>
      <c r="AI103">
        <v>59912784</v>
      </c>
      <c r="AJ103">
        <v>102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ROW(Source!A101)</f>
        <v>101</v>
      </c>
      <c r="B104">
        <v>59912796</v>
      </c>
      <c r="C104">
        <v>59912782</v>
      </c>
      <c r="D104">
        <v>34579878</v>
      </c>
      <c r="E104">
        <v>1</v>
      </c>
      <c r="F104">
        <v>1</v>
      </c>
      <c r="G104">
        <v>34498994</v>
      </c>
      <c r="H104">
        <v>2</v>
      </c>
      <c r="I104" t="s">
        <v>420</v>
      </c>
      <c r="J104" t="s">
        <v>421</v>
      </c>
      <c r="K104" t="s">
        <v>422</v>
      </c>
      <c r="L104">
        <v>1368</v>
      </c>
      <c r="N104">
        <v>1011</v>
      </c>
      <c r="O104" t="s">
        <v>333</v>
      </c>
      <c r="P104" t="s">
        <v>333</v>
      </c>
      <c r="Q104">
        <v>1</v>
      </c>
      <c r="X104">
        <v>0.3</v>
      </c>
      <c r="Y104">
        <v>0</v>
      </c>
      <c r="Z104">
        <v>153.94999999999999</v>
      </c>
      <c r="AA104">
        <v>14.54</v>
      </c>
      <c r="AB104">
        <v>0</v>
      </c>
      <c r="AC104">
        <v>0</v>
      </c>
      <c r="AD104">
        <v>1</v>
      </c>
      <c r="AE104">
        <v>0</v>
      </c>
      <c r="AF104" t="s">
        <v>31</v>
      </c>
      <c r="AG104">
        <v>0.33</v>
      </c>
      <c r="AH104">
        <v>2</v>
      </c>
      <c r="AI104">
        <v>59912785</v>
      </c>
      <c r="AJ104">
        <v>103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ROW(Source!A101)</f>
        <v>101</v>
      </c>
      <c r="B105">
        <v>59912797</v>
      </c>
      <c r="C105">
        <v>59912782</v>
      </c>
      <c r="D105">
        <v>34579788</v>
      </c>
      <c r="E105">
        <v>1</v>
      </c>
      <c r="F105">
        <v>1</v>
      </c>
      <c r="G105">
        <v>34498994</v>
      </c>
      <c r="H105">
        <v>2</v>
      </c>
      <c r="I105" t="s">
        <v>400</v>
      </c>
      <c r="J105" t="s">
        <v>409</v>
      </c>
      <c r="K105" t="s">
        <v>402</v>
      </c>
      <c r="L105">
        <v>1368</v>
      </c>
      <c r="N105">
        <v>1011</v>
      </c>
      <c r="O105" t="s">
        <v>333</v>
      </c>
      <c r="P105" t="s">
        <v>333</v>
      </c>
      <c r="Q105">
        <v>1</v>
      </c>
      <c r="X105">
        <v>0.3</v>
      </c>
      <c r="Y105">
        <v>0</v>
      </c>
      <c r="Z105">
        <v>140.38</v>
      </c>
      <c r="AA105">
        <v>12.62</v>
      </c>
      <c r="AB105">
        <v>0</v>
      </c>
      <c r="AC105">
        <v>0</v>
      </c>
      <c r="AD105">
        <v>1</v>
      </c>
      <c r="AE105">
        <v>0</v>
      </c>
      <c r="AF105" t="s">
        <v>31</v>
      </c>
      <c r="AG105">
        <v>0.33</v>
      </c>
      <c r="AH105">
        <v>2</v>
      </c>
      <c r="AI105">
        <v>59912786</v>
      </c>
      <c r="AJ105">
        <v>104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ROW(Source!A101)</f>
        <v>101</v>
      </c>
      <c r="B106">
        <v>59912798</v>
      </c>
      <c r="C106">
        <v>59912782</v>
      </c>
      <c r="D106">
        <v>34579787</v>
      </c>
      <c r="E106">
        <v>1</v>
      </c>
      <c r="F106">
        <v>1</v>
      </c>
      <c r="G106">
        <v>34498994</v>
      </c>
      <c r="H106">
        <v>2</v>
      </c>
      <c r="I106" t="s">
        <v>423</v>
      </c>
      <c r="J106" t="s">
        <v>424</v>
      </c>
      <c r="K106" t="s">
        <v>425</v>
      </c>
      <c r="L106">
        <v>1368</v>
      </c>
      <c r="N106">
        <v>1011</v>
      </c>
      <c r="O106" t="s">
        <v>333</v>
      </c>
      <c r="P106" t="s">
        <v>333</v>
      </c>
      <c r="Q106">
        <v>1</v>
      </c>
      <c r="X106">
        <v>0.3</v>
      </c>
      <c r="Y106">
        <v>0</v>
      </c>
      <c r="Z106">
        <v>260.5</v>
      </c>
      <c r="AA106">
        <v>18.62</v>
      </c>
      <c r="AB106">
        <v>0</v>
      </c>
      <c r="AC106">
        <v>0</v>
      </c>
      <c r="AD106">
        <v>1</v>
      </c>
      <c r="AE106">
        <v>0</v>
      </c>
      <c r="AF106" t="s">
        <v>31</v>
      </c>
      <c r="AG106">
        <v>0.33</v>
      </c>
      <c r="AH106">
        <v>2</v>
      </c>
      <c r="AI106">
        <v>59912787</v>
      </c>
      <c r="AJ106">
        <v>105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ROW(Source!A101)</f>
        <v>101</v>
      </c>
      <c r="B107">
        <v>59912799</v>
      </c>
      <c r="C107">
        <v>59912782</v>
      </c>
      <c r="D107">
        <v>34579803</v>
      </c>
      <c r="E107">
        <v>1</v>
      </c>
      <c r="F107">
        <v>1</v>
      </c>
      <c r="G107">
        <v>34498994</v>
      </c>
      <c r="H107">
        <v>2</v>
      </c>
      <c r="I107" t="s">
        <v>426</v>
      </c>
      <c r="J107" t="s">
        <v>427</v>
      </c>
      <c r="K107" t="s">
        <v>428</v>
      </c>
      <c r="L107">
        <v>1368</v>
      </c>
      <c r="N107">
        <v>1011</v>
      </c>
      <c r="O107" t="s">
        <v>333</v>
      </c>
      <c r="P107" t="s">
        <v>333</v>
      </c>
      <c r="Q107">
        <v>1</v>
      </c>
      <c r="X107">
        <v>0.3</v>
      </c>
      <c r="Y107">
        <v>0</v>
      </c>
      <c r="Z107">
        <v>163.81</v>
      </c>
      <c r="AA107">
        <v>14.54</v>
      </c>
      <c r="AB107">
        <v>0</v>
      </c>
      <c r="AC107">
        <v>0</v>
      </c>
      <c r="AD107">
        <v>1</v>
      </c>
      <c r="AE107">
        <v>0</v>
      </c>
      <c r="AF107" t="s">
        <v>31</v>
      </c>
      <c r="AG107">
        <v>0.33</v>
      </c>
      <c r="AH107">
        <v>2</v>
      </c>
      <c r="AI107">
        <v>59912788</v>
      </c>
      <c r="AJ107">
        <v>106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ROW(Source!A101)</f>
        <v>101</v>
      </c>
      <c r="B108">
        <v>59912800</v>
      </c>
      <c r="C108">
        <v>59912782</v>
      </c>
      <c r="D108">
        <v>34579772</v>
      </c>
      <c r="E108">
        <v>1</v>
      </c>
      <c r="F108">
        <v>1</v>
      </c>
      <c r="G108">
        <v>34498994</v>
      </c>
      <c r="H108">
        <v>2</v>
      </c>
      <c r="I108" t="s">
        <v>429</v>
      </c>
      <c r="J108" t="s">
        <v>430</v>
      </c>
      <c r="K108" t="s">
        <v>431</v>
      </c>
      <c r="L108">
        <v>1368</v>
      </c>
      <c r="N108">
        <v>1011</v>
      </c>
      <c r="O108" t="s">
        <v>333</v>
      </c>
      <c r="P108" t="s">
        <v>333</v>
      </c>
      <c r="Q108">
        <v>1</v>
      </c>
      <c r="X108">
        <v>0.3</v>
      </c>
      <c r="Y108">
        <v>0</v>
      </c>
      <c r="Z108">
        <v>283.89999999999998</v>
      </c>
      <c r="AA108">
        <v>14.54</v>
      </c>
      <c r="AB108">
        <v>0</v>
      </c>
      <c r="AC108">
        <v>0</v>
      </c>
      <c r="AD108">
        <v>1</v>
      </c>
      <c r="AE108">
        <v>0</v>
      </c>
      <c r="AF108" t="s">
        <v>31</v>
      </c>
      <c r="AG108">
        <v>0.33</v>
      </c>
      <c r="AH108">
        <v>2</v>
      </c>
      <c r="AI108">
        <v>59912789</v>
      </c>
      <c r="AJ108">
        <v>107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ROW(Source!A101)</f>
        <v>101</v>
      </c>
      <c r="B109">
        <v>59912801</v>
      </c>
      <c r="C109">
        <v>59912782</v>
      </c>
      <c r="D109">
        <v>34579799</v>
      </c>
      <c r="E109">
        <v>1</v>
      </c>
      <c r="F109">
        <v>1</v>
      </c>
      <c r="G109">
        <v>34498994</v>
      </c>
      <c r="H109">
        <v>2</v>
      </c>
      <c r="I109" t="s">
        <v>432</v>
      </c>
      <c r="J109" t="s">
        <v>433</v>
      </c>
      <c r="K109" t="s">
        <v>434</v>
      </c>
      <c r="L109">
        <v>1368</v>
      </c>
      <c r="N109">
        <v>1011</v>
      </c>
      <c r="O109" t="s">
        <v>333</v>
      </c>
      <c r="P109" t="s">
        <v>333</v>
      </c>
      <c r="Q109">
        <v>1</v>
      </c>
      <c r="X109">
        <v>0.3</v>
      </c>
      <c r="Y109">
        <v>0</v>
      </c>
      <c r="Z109">
        <v>189.45</v>
      </c>
      <c r="AA109">
        <v>16.93</v>
      </c>
      <c r="AB109">
        <v>0</v>
      </c>
      <c r="AC109">
        <v>0</v>
      </c>
      <c r="AD109">
        <v>1</v>
      </c>
      <c r="AE109">
        <v>0</v>
      </c>
      <c r="AF109" t="s">
        <v>31</v>
      </c>
      <c r="AG109">
        <v>0.33</v>
      </c>
      <c r="AH109">
        <v>2</v>
      </c>
      <c r="AI109">
        <v>59912790</v>
      </c>
      <c r="AJ109">
        <v>108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ROW(Source!A101)</f>
        <v>101</v>
      </c>
      <c r="B110">
        <v>59912802</v>
      </c>
      <c r="C110">
        <v>59912782</v>
      </c>
      <c r="D110">
        <v>34579798</v>
      </c>
      <c r="E110">
        <v>1</v>
      </c>
      <c r="F110">
        <v>1</v>
      </c>
      <c r="G110">
        <v>34498994</v>
      </c>
      <c r="H110">
        <v>2</v>
      </c>
      <c r="I110" t="s">
        <v>403</v>
      </c>
      <c r="J110" t="s">
        <v>404</v>
      </c>
      <c r="K110" t="s">
        <v>405</v>
      </c>
      <c r="L110">
        <v>1368</v>
      </c>
      <c r="N110">
        <v>1011</v>
      </c>
      <c r="O110" t="s">
        <v>333</v>
      </c>
      <c r="P110" t="s">
        <v>333</v>
      </c>
      <c r="Q110">
        <v>1</v>
      </c>
      <c r="X110">
        <v>0.9</v>
      </c>
      <c r="Y110">
        <v>0</v>
      </c>
      <c r="Z110">
        <v>180.35</v>
      </c>
      <c r="AA110">
        <v>16.93</v>
      </c>
      <c r="AB110">
        <v>0</v>
      </c>
      <c r="AC110">
        <v>0</v>
      </c>
      <c r="AD110">
        <v>1</v>
      </c>
      <c r="AE110">
        <v>0</v>
      </c>
      <c r="AF110" t="s">
        <v>31</v>
      </c>
      <c r="AG110">
        <v>0.9900000000000001</v>
      </c>
      <c r="AH110">
        <v>2</v>
      </c>
      <c r="AI110">
        <v>59912791</v>
      </c>
      <c r="AJ110">
        <v>109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ROW(Source!A101)</f>
        <v>101</v>
      </c>
      <c r="B111">
        <v>59912803</v>
      </c>
      <c r="C111">
        <v>59912782</v>
      </c>
      <c r="D111">
        <v>34573316</v>
      </c>
      <c r="E111">
        <v>1</v>
      </c>
      <c r="F111">
        <v>1</v>
      </c>
      <c r="G111">
        <v>34498994</v>
      </c>
      <c r="H111">
        <v>3</v>
      </c>
      <c r="I111" t="s">
        <v>435</v>
      </c>
      <c r="J111" t="s">
        <v>436</v>
      </c>
      <c r="K111" t="s">
        <v>437</v>
      </c>
      <c r="L111">
        <v>1348</v>
      </c>
      <c r="N111">
        <v>1009</v>
      </c>
      <c r="O111" t="s">
        <v>240</v>
      </c>
      <c r="P111" t="s">
        <v>240</v>
      </c>
      <c r="Q111">
        <v>1000</v>
      </c>
      <c r="X111">
        <v>0.04</v>
      </c>
      <c r="Y111">
        <v>1445.87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0.04</v>
      </c>
      <c r="AH111">
        <v>2</v>
      </c>
      <c r="AI111">
        <v>59912792</v>
      </c>
      <c r="AJ111">
        <v>110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ROW(Source!A101)</f>
        <v>101</v>
      </c>
      <c r="B112">
        <v>59912804</v>
      </c>
      <c r="C112">
        <v>59912782</v>
      </c>
      <c r="D112">
        <v>34499126</v>
      </c>
      <c r="E112">
        <v>34498994</v>
      </c>
      <c r="F112">
        <v>1</v>
      </c>
      <c r="G112">
        <v>34498994</v>
      </c>
      <c r="H112">
        <v>3</v>
      </c>
      <c r="I112" t="s">
        <v>497</v>
      </c>
      <c r="J112" t="s">
        <v>3</v>
      </c>
      <c r="K112" t="s">
        <v>498</v>
      </c>
      <c r="L112">
        <v>1348</v>
      </c>
      <c r="N112">
        <v>1009</v>
      </c>
      <c r="O112" t="s">
        <v>240</v>
      </c>
      <c r="P112" t="s">
        <v>240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ROW(Source!A104)</f>
        <v>104</v>
      </c>
      <c r="B113">
        <v>59912812</v>
      </c>
      <c r="C113">
        <v>59912807</v>
      </c>
      <c r="D113">
        <v>34499000</v>
      </c>
      <c r="E113">
        <v>34498994</v>
      </c>
      <c r="F113">
        <v>1</v>
      </c>
      <c r="G113">
        <v>34498994</v>
      </c>
      <c r="H113">
        <v>1</v>
      </c>
      <c r="I113" t="s">
        <v>327</v>
      </c>
      <c r="J113" t="s">
        <v>3</v>
      </c>
      <c r="K113" t="s">
        <v>328</v>
      </c>
      <c r="L113">
        <v>1191</v>
      </c>
      <c r="N113">
        <v>1013</v>
      </c>
      <c r="O113" t="s">
        <v>329</v>
      </c>
      <c r="P113" t="s">
        <v>329</v>
      </c>
      <c r="Q113">
        <v>1</v>
      </c>
      <c r="X113">
        <v>26.78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31</v>
      </c>
      <c r="AG113">
        <v>29.458000000000002</v>
      </c>
      <c r="AH113">
        <v>2</v>
      </c>
      <c r="AI113">
        <v>59912808</v>
      </c>
      <c r="AJ113">
        <v>112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ROW(Source!A104)</f>
        <v>104</v>
      </c>
      <c r="B114">
        <v>59912813</v>
      </c>
      <c r="C114">
        <v>59912807</v>
      </c>
      <c r="D114">
        <v>34580010</v>
      </c>
      <c r="E114">
        <v>1</v>
      </c>
      <c r="F114">
        <v>1</v>
      </c>
      <c r="G114">
        <v>34498994</v>
      </c>
      <c r="H114">
        <v>2</v>
      </c>
      <c r="I114" t="s">
        <v>438</v>
      </c>
      <c r="J114" t="s">
        <v>439</v>
      </c>
      <c r="K114" t="s">
        <v>440</v>
      </c>
      <c r="L114">
        <v>1368</v>
      </c>
      <c r="N114">
        <v>1011</v>
      </c>
      <c r="O114" t="s">
        <v>333</v>
      </c>
      <c r="P114" t="s">
        <v>333</v>
      </c>
      <c r="Q114">
        <v>1</v>
      </c>
      <c r="X114">
        <v>0.05</v>
      </c>
      <c r="Y114">
        <v>0</v>
      </c>
      <c r="Z114">
        <v>97.62</v>
      </c>
      <c r="AA114">
        <v>12.62</v>
      </c>
      <c r="AB114">
        <v>0</v>
      </c>
      <c r="AC114">
        <v>0</v>
      </c>
      <c r="AD114">
        <v>1</v>
      </c>
      <c r="AE114">
        <v>0</v>
      </c>
      <c r="AF114" t="s">
        <v>31</v>
      </c>
      <c r="AG114">
        <v>5.5000000000000007E-2</v>
      </c>
      <c r="AH114">
        <v>2</v>
      </c>
      <c r="AI114">
        <v>59912809</v>
      </c>
      <c r="AJ114">
        <v>113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ROW(Source!A104)</f>
        <v>104</v>
      </c>
      <c r="B115">
        <v>59912814</v>
      </c>
      <c r="C115">
        <v>59912807</v>
      </c>
      <c r="D115">
        <v>34498998</v>
      </c>
      <c r="E115">
        <v>34498994</v>
      </c>
      <c r="F115">
        <v>1</v>
      </c>
      <c r="G115">
        <v>34498994</v>
      </c>
      <c r="H115">
        <v>2</v>
      </c>
      <c r="I115" t="s">
        <v>337</v>
      </c>
      <c r="J115" t="s">
        <v>3</v>
      </c>
      <c r="K115" t="s">
        <v>338</v>
      </c>
      <c r="L115">
        <v>1344</v>
      </c>
      <c r="N115">
        <v>1008</v>
      </c>
      <c r="O115" t="s">
        <v>339</v>
      </c>
      <c r="P115" t="s">
        <v>339</v>
      </c>
      <c r="Q115">
        <v>1</v>
      </c>
      <c r="X115">
        <v>0.12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31</v>
      </c>
      <c r="AG115">
        <v>0.13200000000000001</v>
      </c>
      <c r="AH115">
        <v>2</v>
      </c>
      <c r="AI115">
        <v>59912810</v>
      </c>
      <c r="AJ115">
        <v>114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ROW(Source!A104)</f>
        <v>104</v>
      </c>
      <c r="B116">
        <v>59912815</v>
      </c>
      <c r="C116">
        <v>59912807</v>
      </c>
      <c r="D116">
        <v>34506048</v>
      </c>
      <c r="E116">
        <v>34498994</v>
      </c>
      <c r="F116">
        <v>1</v>
      </c>
      <c r="G116">
        <v>34498994</v>
      </c>
      <c r="H116">
        <v>3</v>
      </c>
      <c r="I116" t="s">
        <v>499</v>
      </c>
      <c r="J116" t="s">
        <v>3</v>
      </c>
      <c r="K116" t="s">
        <v>270</v>
      </c>
      <c r="L116">
        <v>1339</v>
      </c>
      <c r="N116">
        <v>1007</v>
      </c>
      <c r="O116" t="s">
        <v>117</v>
      </c>
      <c r="P116" t="s">
        <v>117</v>
      </c>
      <c r="Q116">
        <v>1</v>
      </c>
      <c r="X116">
        <v>15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15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ROW(Source!A106)</f>
        <v>106</v>
      </c>
      <c r="B117">
        <v>59912820</v>
      </c>
      <c r="C117">
        <v>59912817</v>
      </c>
      <c r="D117">
        <v>34499000</v>
      </c>
      <c r="E117">
        <v>34498994</v>
      </c>
      <c r="F117">
        <v>1</v>
      </c>
      <c r="G117">
        <v>34498994</v>
      </c>
      <c r="H117">
        <v>1</v>
      </c>
      <c r="I117" t="s">
        <v>327</v>
      </c>
      <c r="J117" t="s">
        <v>3</v>
      </c>
      <c r="K117" t="s">
        <v>328</v>
      </c>
      <c r="L117">
        <v>1191</v>
      </c>
      <c r="N117">
        <v>1013</v>
      </c>
      <c r="O117" t="s">
        <v>329</v>
      </c>
      <c r="P117" t="s">
        <v>329</v>
      </c>
      <c r="Q117">
        <v>1</v>
      </c>
      <c r="X117">
        <v>40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31</v>
      </c>
      <c r="AG117">
        <v>44</v>
      </c>
      <c r="AH117">
        <v>2</v>
      </c>
      <c r="AI117">
        <v>59912818</v>
      </c>
      <c r="AJ117">
        <v>116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ROW(Source!A106)</f>
        <v>106</v>
      </c>
      <c r="B118">
        <v>59912821</v>
      </c>
      <c r="C118">
        <v>59912817</v>
      </c>
      <c r="D118">
        <v>34506048</v>
      </c>
      <c r="E118">
        <v>34498994</v>
      </c>
      <c r="F118">
        <v>1</v>
      </c>
      <c r="G118">
        <v>34498994</v>
      </c>
      <c r="H118">
        <v>3</v>
      </c>
      <c r="I118" t="s">
        <v>499</v>
      </c>
      <c r="J118" t="s">
        <v>3</v>
      </c>
      <c r="K118" t="s">
        <v>270</v>
      </c>
      <c r="L118">
        <v>1339</v>
      </c>
      <c r="N118">
        <v>1007</v>
      </c>
      <c r="O118" t="s">
        <v>117</v>
      </c>
      <c r="P118" t="s">
        <v>117</v>
      </c>
      <c r="Q118">
        <v>1</v>
      </c>
      <c r="X118">
        <v>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15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59912826</v>
      </c>
      <c r="C119">
        <v>59912823</v>
      </c>
      <c r="D119">
        <v>34499000</v>
      </c>
      <c r="E119">
        <v>34498994</v>
      </c>
      <c r="F119">
        <v>1</v>
      </c>
      <c r="G119">
        <v>34498994</v>
      </c>
      <c r="H119">
        <v>1</v>
      </c>
      <c r="I119" t="s">
        <v>327</v>
      </c>
      <c r="J119" t="s">
        <v>3</v>
      </c>
      <c r="K119" t="s">
        <v>328</v>
      </c>
      <c r="L119">
        <v>1191</v>
      </c>
      <c r="N119">
        <v>1013</v>
      </c>
      <c r="O119" t="s">
        <v>329</v>
      </c>
      <c r="P119" t="s">
        <v>329</v>
      </c>
      <c r="Q119">
        <v>1</v>
      </c>
      <c r="X119">
        <v>5.47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31</v>
      </c>
      <c r="AG119">
        <v>6.0170000000000003</v>
      </c>
      <c r="AH119">
        <v>2</v>
      </c>
      <c r="AI119">
        <v>59912824</v>
      </c>
      <c r="AJ119">
        <v>118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59912827</v>
      </c>
      <c r="C120">
        <v>59912823</v>
      </c>
      <c r="D120">
        <v>34506048</v>
      </c>
      <c r="E120">
        <v>34498994</v>
      </c>
      <c r="F120">
        <v>1</v>
      </c>
      <c r="G120">
        <v>34498994</v>
      </c>
      <c r="H120">
        <v>3</v>
      </c>
      <c r="I120" t="s">
        <v>499</v>
      </c>
      <c r="J120" t="s">
        <v>3</v>
      </c>
      <c r="K120" t="s">
        <v>270</v>
      </c>
      <c r="L120">
        <v>1339</v>
      </c>
      <c r="N120">
        <v>1007</v>
      </c>
      <c r="O120" t="s">
        <v>117</v>
      </c>
      <c r="P120" t="s">
        <v>117</v>
      </c>
      <c r="Q120">
        <v>1</v>
      </c>
      <c r="X120">
        <v>5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5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ROW(Source!A110)</f>
        <v>110</v>
      </c>
      <c r="B121">
        <v>59912833</v>
      </c>
      <c r="C121">
        <v>59912829</v>
      </c>
      <c r="D121">
        <v>34499000</v>
      </c>
      <c r="E121">
        <v>34498994</v>
      </c>
      <c r="F121">
        <v>1</v>
      </c>
      <c r="G121">
        <v>34498994</v>
      </c>
      <c r="H121">
        <v>1</v>
      </c>
      <c r="I121" t="s">
        <v>327</v>
      </c>
      <c r="J121" t="s">
        <v>3</v>
      </c>
      <c r="K121" t="s">
        <v>328</v>
      </c>
      <c r="L121">
        <v>1191</v>
      </c>
      <c r="N121">
        <v>1013</v>
      </c>
      <c r="O121" t="s">
        <v>329</v>
      </c>
      <c r="P121" t="s">
        <v>329</v>
      </c>
      <c r="Q121">
        <v>1</v>
      </c>
      <c r="X121">
        <v>5.25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31</v>
      </c>
      <c r="AG121">
        <v>5.7750000000000004</v>
      </c>
      <c r="AH121">
        <v>2</v>
      </c>
      <c r="AI121">
        <v>59912830</v>
      </c>
      <c r="AJ121">
        <v>120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ROW(Source!A110)</f>
        <v>110</v>
      </c>
      <c r="B122">
        <v>59912834</v>
      </c>
      <c r="C122">
        <v>59912829</v>
      </c>
      <c r="D122">
        <v>34558320</v>
      </c>
      <c r="E122">
        <v>1</v>
      </c>
      <c r="F122">
        <v>1</v>
      </c>
      <c r="G122">
        <v>34498994</v>
      </c>
      <c r="H122">
        <v>3</v>
      </c>
      <c r="I122" t="s">
        <v>406</v>
      </c>
      <c r="J122" t="s">
        <v>407</v>
      </c>
      <c r="K122" t="s">
        <v>408</v>
      </c>
      <c r="L122">
        <v>1339</v>
      </c>
      <c r="N122">
        <v>1007</v>
      </c>
      <c r="O122" t="s">
        <v>117</v>
      </c>
      <c r="P122" t="s">
        <v>117</v>
      </c>
      <c r="Q122">
        <v>1</v>
      </c>
      <c r="X122">
        <v>10</v>
      </c>
      <c r="Y122">
        <v>7.07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10</v>
      </c>
      <c r="AH122">
        <v>2</v>
      </c>
      <c r="AI122">
        <v>59912831</v>
      </c>
      <c r="AJ122">
        <v>121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ROW(Source!A110)</f>
        <v>110</v>
      </c>
      <c r="B123">
        <v>59912835</v>
      </c>
      <c r="C123">
        <v>59912829</v>
      </c>
      <c r="D123">
        <v>34502137</v>
      </c>
      <c r="E123">
        <v>34498994</v>
      </c>
      <c r="F123">
        <v>1</v>
      </c>
      <c r="G123">
        <v>34498994</v>
      </c>
      <c r="H123">
        <v>3</v>
      </c>
      <c r="I123" t="s">
        <v>500</v>
      </c>
      <c r="J123" t="s">
        <v>3</v>
      </c>
      <c r="K123" t="s">
        <v>501</v>
      </c>
      <c r="L123">
        <v>1346</v>
      </c>
      <c r="N123">
        <v>1009</v>
      </c>
      <c r="O123" t="s">
        <v>289</v>
      </c>
      <c r="P123" t="s">
        <v>289</v>
      </c>
      <c r="Q123">
        <v>1</v>
      </c>
      <c r="X123">
        <v>4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4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ROW(Source!A147)</f>
        <v>147</v>
      </c>
      <c r="B124">
        <v>59912849</v>
      </c>
      <c r="C124">
        <v>59912837</v>
      </c>
      <c r="D124">
        <v>34499000</v>
      </c>
      <c r="E124">
        <v>34498994</v>
      </c>
      <c r="F124">
        <v>1</v>
      </c>
      <c r="G124">
        <v>34498994</v>
      </c>
      <c r="H124">
        <v>1</v>
      </c>
      <c r="I124" t="s">
        <v>327</v>
      </c>
      <c r="J124" t="s">
        <v>3</v>
      </c>
      <c r="K124" t="s">
        <v>328</v>
      </c>
      <c r="L124">
        <v>1191</v>
      </c>
      <c r="N124">
        <v>1013</v>
      </c>
      <c r="O124" t="s">
        <v>329</v>
      </c>
      <c r="P124" t="s">
        <v>329</v>
      </c>
      <c r="Q124">
        <v>1</v>
      </c>
      <c r="X124">
        <v>15.8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31</v>
      </c>
      <c r="AG124">
        <v>17.380000000000003</v>
      </c>
      <c r="AH124">
        <v>2</v>
      </c>
      <c r="AI124">
        <v>59912838</v>
      </c>
      <c r="AJ124">
        <v>123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ROW(Source!A147)</f>
        <v>147</v>
      </c>
      <c r="B125">
        <v>59912850</v>
      </c>
      <c r="C125">
        <v>59912837</v>
      </c>
      <c r="D125">
        <v>34579212</v>
      </c>
      <c r="E125">
        <v>1</v>
      </c>
      <c r="F125">
        <v>1</v>
      </c>
      <c r="G125">
        <v>34498994</v>
      </c>
      <c r="H125">
        <v>2</v>
      </c>
      <c r="I125" t="s">
        <v>441</v>
      </c>
      <c r="J125" t="s">
        <v>442</v>
      </c>
      <c r="K125" t="s">
        <v>443</v>
      </c>
      <c r="L125">
        <v>1368</v>
      </c>
      <c r="N125">
        <v>1011</v>
      </c>
      <c r="O125" t="s">
        <v>333</v>
      </c>
      <c r="P125" t="s">
        <v>333</v>
      </c>
      <c r="Q125">
        <v>1</v>
      </c>
      <c r="X125">
        <v>0.51</v>
      </c>
      <c r="Y125">
        <v>0</v>
      </c>
      <c r="Z125">
        <v>83.1</v>
      </c>
      <c r="AA125">
        <v>12.62</v>
      </c>
      <c r="AB125">
        <v>0</v>
      </c>
      <c r="AC125">
        <v>0</v>
      </c>
      <c r="AD125">
        <v>1</v>
      </c>
      <c r="AE125">
        <v>0</v>
      </c>
      <c r="AF125" t="s">
        <v>31</v>
      </c>
      <c r="AG125">
        <v>0.56100000000000005</v>
      </c>
      <c r="AH125">
        <v>2</v>
      </c>
      <c r="AI125">
        <v>59912839</v>
      </c>
      <c r="AJ125">
        <v>124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ROW(Source!A147)</f>
        <v>147</v>
      </c>
      <c r="B126">
        <v>59912851</v>
      </c>
      <c r="C126">
        <v>59912837</v>
      </c>
      <c r="D126">
        <v>34579859</v>
      </c>
      <c r="E126">
        <v>1</v>
      </c>
      <c r="F126">
        <v>1</v>
      </c>
      <c r="G126">
        <v>34498994</v>
      </c>
      <c r="H126">
        <v>2</v>
      </c>
      <c r="I126" t="s">
        <v>444</v>
      </c>
      <c r="J126" t="s">
        <v>445</v>
      </c>
      <c r="K126" t="s">
        <v>446</v>
      </c>
      <c r="L126">
        <v>1368</v>
      </c>
      <c r="N126">
        <v>1011</v>
      </c>
      <c r="O126" t="s">
        <v>333</v>
      </c>
      <c r="P126" t="s">
        <v>333</v>
      </c>
      <c r="Q126">
        <v>1</v>
      </c>
      <c r="X126">
        <v>3.41</v>
      </c>
      <c r="Y126">
        <v>0</v>
      </c>
      <c r="Z126">
        <v>2.27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31</v>
      </c>
      <c r="AG126">
        <v>3.7510000000000003</v>
      </c>
      <c r="AH126">
        <v>2</v>
      </c>
      <c r="AI126">
        <v>59912840</v>
      </c>
      <c r="AJ126">
        <v>125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ROW(Source!A147)</f>
        <v>147</v>
      </c>
      <c r="B127">
        <v>59912852</v>
      </c>
      <c r="C127">
        <v>59912837</v>
      </c>
      <c r="D127">
        <v>34579848</v>
      </c>
      <c r="E127">
        <v>1</v>
      </c>
      <c r="F127">
        <v>1</v>
      </c>
      <c r="G127">
        <v>34498994</v>
      </c>
      <c r="H127">
        <v>2</v>
      </c>
      <c r="I127" t="s">
        <v>447</v>
      </c>
      <c r="J127" t="s">
        <v>448</v>
      </c>
      <c r="K127" t="s">
        <v>449</v>
      </c>
      <c r="L127">
        <v>1368</v>
      </c>
      <c r="N127">
        <v>1011</v>
      </c>
      <c r="O127" t="s">
        <v>333</v>
      </c>
      <c r="P127" t="s">
        <v>333</v>
      </c>
      <c r="Q127">
        <v>1</v>
      </c>
      <c r="X127">
        <v>3.67</v>
      </c>
      <c r="Y127">
        <v>0</v>
      </c>
      <c r="Z127">
        <v>0.73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31</v>
      </c>
      <c r="AG127">
        <v>4.0369999999999999</v>
      </c>
      <c r="AH127">
        <v>2</v>
      </c>
      <c r="AI127">
        <v>59912841</v>
      </c>
      <c r="AJ127">
        <v>126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ROW(Source!A147)</f>
        <v>147</v>
      </c>
      <c r="B128">
        <v>59912853</v>
      </c>
      <c r="C128">
        <v>59912837</v>
      </c>
      <c r="D128">
        <v>34557976</v>
      </c>
      <c r="E128">
        <v>1</v>
      </c>
      <c r="F128">
        <v>1</v>
      </c>
      <c r="G128">
        <v>34498994</v>
      </c>
      <c r="H128">
        <v>3</v>
      </c>
      <c r="I128" t="s">
        <v>450</v>
      </c>
      <c r="J128" t="s">
        <v>451</v>
      </c>
      <c r="K128" t="s">
        <v>452</v>
      </c>
      <c r="L128">
        <v>1348</v>
      </c>
      <c r="N128">
        <v>1009</v>
      </c>
      <c r="O128" t="s">
        <v>240</v>
      </c>
      <c r="P128" t="s">
        <v>240</v>
      </c>
      <c r="Q128">
        <v>1000</v>
      </c>
      <c r="X128">
        <v>6.0000000000000002E-5</v>
      </c>
      <c r="Y128">
        <v>11242.42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6.0000000000000002E-5</v>
      </c>
      <c r="AH128">
        <v>2</v>
      </c>
      <c r="AI128">
        <v>59912842</v>
      </c>
      <c r="AJ128">
        <v>127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ROW(Source!A147)</f>
        <v>147</v>
      </c>
      <c r="B129">
        <v>59912854</v>
      </c>
      <c r="C129">
        <v>59912837</v>
      </c>
      <c r="D129">
        <v>51465426</v>
      </c>
      <c r="E129">
        <v>1</v>
      </c>
      <c r="F129">
        <v>1</v>
      </c>
      <c r="G129">
        <v>34498994</v>
      </c>
      <c r="H129">
        <v>3</v>
      </c>
      <c r="I129" t="s">
        <v>453</v>
      </c>
      <c r="J129" t="s">
        <v>454</v>
      </c>
      <c r="K129" t="s">
        <v>455</v>
      </c>
      <c r="L129">
        <v>1346</v>
      </c>
      <c r="N129">
        <v>1009</v>
      </c>
      <c r="O129" t="s">
        <v>289</v>
      </c>
      <c r="P129" t="s">
        <v>289</v>
      </c>
      <c r="Q129">
        <v>1</v>
      </c>
      <c r="X129">
        <v>0.8</v>
      </c>
      <c r="Y129">
        <v>25.8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0.8</v>
      </c>
      <c r="AH129">
        <v>2</v>
      </c>
      <c r="AI129">
        <v>59912843</v>
      </c>
      <c r="AJ129">
        <v>128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ROW(Source!A147)</f>
        <v>147</v>
      </c>
      <c r="B130">
        <v>59912855</v>
      </c>
      <c r="C130">
        <v>59912837</v>
      </c>
      <c r="D130">
        <v>34557604</v>
      </c>
      <c r="E130">
        <v>1</v>
      </c>
      <c r="F130">
        <v>1</v>
      </c>
      <c r="G130">
        <v>34498994</v>
      </c>
      <c r="H130">
        <v>3</v>
      </c>
      <c r="I130" t="s">
        <v>456</v>
      </c>
      <c r="J130" t="s">
        <v>457</v>
      </c>
      <c r="K130" t="s">
        <v>458</v>
      </c>
      <c r="L130">
        <v>1348</v>
      </c>
      <c r="N130">
        <v>1009</v>
      </c>
      <c r="O130" t="s">
        <v>240</v>
      </c>
      <c r="P130" t="s">
        <v>240</v>
      </c>
      <c r="Q130">
        <v>1000</v>
      </c>
      <c r="X130">
        <v>5.0000000000000001E-4</v>
      </c>
      <c r="Y130">
        <v>60966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5.0000000000000001E-4</v>
      </c>
      <c r="AH130">
        <v>2</v>
      </c>
      <c r="AI130">
        <v>59912844</v>
      </c>
      <c r="AJ130">
        <v>129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ROW(Source!A147)</f>
        <v>147</v>
      </c>
      <c r="B131">
        <v>59912856</v>
      </c>
      <c r="C131">
        <v>59912837</v>
      </c>
      <c r="D131">
        <v>34557581</v>
      </c>
      <c r="E131">
        <v>1</v>
      </c>
      <c r="F131">
        <v>1</v>
      </c>
      <c r="G131">
        <v>34498994</v>
      </c>
      <c r="H131">
        <v>3</v>
      </c>
      <c r="I131" t="s">
        <v>459</v>
      </c>
      <c r="J131" t="s">
        <v>460</v>
      </c>
      <c r="K131" t="s">
        <v>461</v>
      </c>
      <c r="L131">
        <v>1348</v>
      </c>
      <c r="N131">
        <v>1009</v>
      </c>
      <c r="O131" t="s">
        <v>240</v>
      </c>
      <c r="P131" t="s">
        <v>240</v>
      </c>
      <c r="Q131">
        <v>1000</v>
      </c>
      <c r="X131">
        <v>4.0000000000000003E-5</v>
      </c>
      <c r="Y131">
        <v>7982.5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4.0000000000000003E-5</v>
      </c>
      <c r="AH131">
        <v>2</v>
      </c>
      <c r="AI131">
        <v>59912845</v>
      </c>
      <c r="AJ131">
        <v>130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ROW(Source!A147)</f>
        <v>147</v>
      </c>
      <c r="B132">
        <v>59912857</v>
      </c>
      <c r="C132">
        <v>59912837</v>
      </c>
      <c r="D132">
        <v>34567270</v>
      </c>
      <c r="E132">
        <v>1</v>
      </c>
      <c r="F132">
        <v>1</v>
      </c>
      <c r="G132">
        <v>34498994</v>
      </c>
      <c r="H132">
        <v>3</v>
      </c>
      <c r="I132" t="s">
        <v>462</v>
      </c>
      <c r="J132" t="s">
        <v>463</v>
      </c>
      <c r="K132" t="s">
        <v>464</v>
      </c>
      <c r="L132">
        <v>1356</v>
      </c>
      <c r="N132">
        <v>1010</v>
      </c>
      <c r="O132" t="s">
        <v>465</v>
      </c>
      <c r="P132" t="s">
        <v>465</v>
      </c>
      <c r="Q132">
        <v>1000</v>
      </c>
      <c r="X132">
        <v>4.0999999999999999E-4</v>
      </c>
      <c r="Y132">
        <v>226.68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4.0999999999999999E-4</v>
      </c>
      <c r="AH132">
        <v>2</v>
      </c>
      <c r="AI132">
        <v>59912846</v>
      </c>
      <c r="AJ132">
        <v>131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ROW(Source!A147)</f>
        <v>147</v>
      </c>
      <c r="B133">
        <v>59912858</v>
      </c>
      <c r="C133">
        <v>59912837</v>
      </c>
      <c r="D133">
        <v>34567651</v>
      </c>
      <c r="E133">
        <v>1</v>
      </c>
      <c r="F133">
        <v>1</v>
      </c>
      <c r="G133">
        <v>34498994</v>
      </c>
      <c r="H133">
        <v>3</v>
      </c>
      <c r="I133" t="s">
        <v>466</v>
      </c>
      <c r="J133" t="s">
        <v>467</v>
      </c>
      <c r="K133" t="s">
        <v>468</v>
      </c>
      <c r="L133">
        <v>1301</v>
      </c>
      <c r="N133">
        <v>1003</v>
      </c>
      <c r="O133" t="s">
        <v>77</v>
      </c>
      <c r="P133" t="s">
        <v>77</v>
      </c>
      <c r="Q133">
        <v>1</v>
      </c>
      <c r="X133">
        <v>0.96</v>
      </c>
      <c r="Y133">
        <v>0.7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0.96</v>
      </c>
      <c r="AH133">
        <v>2</v>
      </c>
      <c r="AI133">
        <v>59912847</v>
      </c>
      <c r="AJ133">
        <v>132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ROW(Source!A147)</f>
        <v>147</v>
      </c>
      <c r="B134">
        <v>59912859</v>
      </c>
      <c r="C134">
        <v>59912837</v>
      </c>
      <c r="D134">
        <v>34567649</v>
      </c>
      <c r="E134">
        <v>1</v>
      </c>
      <c r="F134">
        <v>1</v>
      </c>
      <c r="G134">
        <v>34498994</v>
      </c>
      <c r="H134">
        <v>3</v>
      </c>
      <c r="I134" t="s">
        <v>469</v>
      </c>
      <c r="J134" t="s">
        <v>470</v>
      </c>
      <c r="K134" t="s">
        <v>471</v>
      </c>
      <c r="L134">
        <v>1356</v>
      </c>
      <c r="N134">
        <v>1010</v>
      </c>
      <c r="O134" t="s">
        <v>465</v>
      </c>
      <c r="P134" t="s">
        <v>465</v>
      </c>
      <c r="Q134">
        <v>1000</v>
      </c>
      <c r="X134">
        <v>8.3199999999999993E-3</v>
      </c>
      <c r="Y134">
        <v>6.44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8.3199999999999993E-3</v>
      </c>
      <c r="AH134">
        <v>2</v>
      </c>
      <c r="AI134">
        <v>59912848</v>
      </c>
      <c r="AJ134">
        <v>133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ROW(Source!A147)</f>
        <v>147</v>
      </c>
      <c r="B135">
        <v>59912860</v>
      </c>
      <c r="C135">
        <v>59912837</v>
      </c>
      <c r="D135">
        <v>34500583</v>
      </c>
      <c r="E135">
        <v>34498994</v>
      </c>
      <c r="F135">
        <v>1</v>
      </c>
      <c r="G135">
        <v>34498994</v>
      </c>
      <c r="H135">
        <v>3</v>
      </c>
      <c r="I135" t="s">
        <v>502</v>
      </c>
      <c r="J135" t="s">
        <v>3</v>
      </c>
      <c r="K135" t="s">
        <v>503</v>
      </c>
      <c r="L135">
        <v>1303</v>
      </c>
      <c r="N135">
        <v>1003</v>
      </c>
      <c r="O135" t="s">
        <v>303</v>
      </c>
      <c r="P135" t="s">
        <v>303</v>
      </c>
      <c r="Q135">
        <v>1000</v>
      </c>
      <c r="X135">
        <v>0.10199999999999999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0.10199999999999999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ROW(Source!A147)</f>
        <v>147</v>
      </c>
      <c r="B136">
        <v>59912861</v>
      </c>
      <c r="C136">
        <v>59912837</v>
      </c>
      <c r="D136">
        <v>51925442</v>
      </c>
      <c r="E136">
        <v>34498994</v>
      </c>
      <c r="F136">
        <v>1</v>
      </c>
      <c r="G136">
        <v>34498994</v>
      </c>
      <c r="H136">
        <v>3</v>
      </c>
      <c r="I136" t="s">
        <v>504</v>
      </c>
      <c r="J136" t="s">
        <v>3</v>
      </c>
      <c r="K136" t="s">
        <v>505</v>
      </c>
      <c r="L136">
        <v>1354</v>
      </c>
      <c r="N136">
        <v>1010</v>
      </c>
      <c r="O136" t="s">
        <v>86</v>
      </c>
      <c r="P136" t="s">
        <v>86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0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ROW(Source!A149)</f>
        <v>149</v>
      </c>
      <c r="B137">
        <v>59912873</v>
      </c>
      <c r="C137">
        <v>59912863</v>
      </c>
      <c r="D137">
        <v>34499000</v>
      </c>
      <c r="E137">
        <v>34498994</v>
      </c>
      <c r="F137">
        <v>1</v>
      </c>
      <c r="G137">
        <v>34498994</v>
      </c>
      <c r="H137">
        <v>1</v>
      </c>
      <c r="I137" t="s">
        <v>327</v>
      </c>
      <c r="J137" t="s">
        <v>3</v>
      </c>
      <c r="K137" t="s">
        <v>328</v>
      </c>
      <c r="L137">
        <v>1191</v>
      </c>
      <c r="N137">
        <v>1013</v>
      </c>
      <c r="O137" t="s">
        <v>329</v>
      </c>
      <c r="P137" t="s">
        <v>329</v>
      </c>
      <c r="Q137">
        <v>1</v>
      </c>
      <c r="X137">
        <v>155.88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31</v>
      </c>
      <c r="AG137">
        <v>171.46800000000002</v>
      </c>
      <c r="AH137">
        <v>2</v>
      </c>
      <c r="AI137">
        <v>59912864</v>
      </c>
      <c r="AJ137">
        <v>134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ROW(Source!A149)</f>
        <v>149</v>
      </c>
      <c r="B138">
        <v>59912874</v>
      </c>
      <c r="C138">
        <v>59912863</v>
      </c>
      <c r="D138">
        <v>34579366</v>
      </c>
      <c r="E138">
        <v>1</v>
      </c>
      <c r="F138">
        <v>1</v>
      </c>
      <c r="G138">
        <v>34498994</v>
      </c>
      <c r="H138">
        <v>2</v>
      </c>
      <c r="I138" t="s">
        <v>472</v>
      </c>
      <c r="J138" t="s">
        <v>473</v>
      </c>
      <c r="K138" t="s">
        <v>474</v>
      </c>
      <c r="L138">
        <v>1368</v>
      </c>
      <c r="N138">
        <v>1011</v>
      </c>
      <c r="O138" t="s">
        <v>333</v>
      </c>
      <c r="P138" t="s">
        <v>333</v>
      </c>
      <c r="Q138">
        <v>1</v>
      </c>
      <c r="X138">
        <v>19.72</v>
      </c>
      <c r="Y138">
        <v>0</v>
      </c>
      <c r="Z138">
        <v>36.08</v>
      </c>
      <c r="AA138">
        <v>3.1</v>
      </c>
      <c r="AB138">
        <v>0</v>
      </c>
      <c r="AC138">
        <v>0</v>
      </c>
      <c r="AD138">
        <v>1</v>
      </c>
      <c r="AE138">
        <v>0</v>
      </c>
      <c r="AF138" t="s">
        <v>31</v>
      </c>
      <c r="AG138">
        <v>21.692</v>
      </c>
      <c r="AH138">
        <v>2</v>
      </c>
      <c r="AI138">
        <v>59912865</v>
      </c>
      <c r="AJ138">
        <v>135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ROW(Source!A149)</f>
        <v>149</v>
      </c>
      <c r="B139">
        <v>59912875</v>
      </c>
      <c r="C139">
        <v>59912863</v>
      </c>
      <c r="D139">
        <v>34579212</v>
      </c>
      <c r="E139">
        <v>1</v>
      </c>
      <c r="F139">
        <v>1</v>
      </c>
      <c r="G139">
        <v>34498994</v>
      </c>
      <c r="H139">
        <v>2</v>
      </c>
      <c r="I139" t="s">
        <v>441</v>
      </c>
      <c r="J139" t="s">
        <v>442</v>
      </c>
      <c r="K139" t="s">
        <v>443</v>
      </c>
      <c r="L139">
        <v>1368</v>
      </c>
      <c r="N139">
        <v>1011</v>
      </c>
      <c r="O139" t="s">
        <v>333</v>
      </c>
      <c r="P139" t="s">
        <v>333</v>
      </c>
      <c r="Q139">
        <v>1</v>
      </c>
      <c r="X139">
        <v>0.05</v>
      </c>
      <c r="Y139">
        <v>0</v>
      </c>
      <c r="Z139">
        <v>83.1</v>
      </c>
      <c r="AA139">
        <v>12.62</v>
      </c>
      <c r="AB139">
        <v>0</v>
      </c>
      <c r="AC139">
        <v>0</v>
      </c>
      <c r="AD139">
        <v>1</v>
      </c>
      <c r="AE139">
        <v>0</v>
      </c>
      <c r="AF139" t="s">
        <v>31</v>
      </c>
      <c r="AG139">
        <v>5.5000000000000007E-2</v>
      </c>
      <c r="AH139">
        <v>2</v>
      </c>
      <c r="AI139">
        <v>59912866</v>
      </c>
      <c r="AJ139">
        <v>136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ROW(Source!A149)</f>
        <v>149</v>
      </c>
      <c r="B140">
        <v>59912876</v>
      </c>
      <c r="C140">
        <v>59912863</v>
      </c>
      <c r="D140">
        <v>34558323</v>
      </c>
      <c r="E140">
        <v>1</v>
      </c>
      <c r="F140">
        <v>1</v>
      </c>
      <c r="G140">
        <v>34498994</v>
      </c>
      <c r="H140">
        <v>3</v>
      </c>
      <c r="I140" t="s">
        <v>361</v>
      </c>
      <c r="J140" t="s">
        <v>362</v>
      </c>
      <c r="K140" t="s">
        <v>363</v>
      </c>
      <c r="L140">
        <v>1346</v>
      </c>
      <c r="N140">
        <v>1009</v>
      </c>
      <c r="O140" t="s">
        <v>289</v>
      </c>
      <c r="P140" t="s">
        <v>289</v>
      </c>
      <c r="Q140">
        <v>1</v>
      </c>
      <c r="X140">
        <v>10</v>
      </c>
      <c r="Y140">
        <v>1.61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10</v>
      </c>
      <c r="AH140">
        <v>2</v>
      </c>
      <c r="AI140">
        <v>59912867</v>
      </c>
      <c r="AJ140">
        <v>137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ROW(Source!A149)</f>
        <v>149</v>
      </c>
      <c r="B141">
        <v>59912877</v>
      </c>
      <c r="C141">
        <v>59912863</v>
      </c>
      <c r="D141">
        <v>34557106</v>
      </c>
      <c r="E141">
        <v>1</v>
      </c>
      <c r="F141">
        <v>1</v>
      </c>
      <c r="G141">
        <v>34498994</v>
      </c>
      <c r="H141">
        <v>3</v>
      </c>
      <c r="I141" t="s">
        <v>475</v>
      </c>
      <c r="J141" t="s">
        <v>476</v>
      </c>
      <c r="K141" t="s">
        <v>477</v>
      </c>
      <c r="L141">
        <v>1327</v>
      </c>
      <c r="N141">
        <v>1005</v>
      </c>
      <c r="O141" t="s">
        <v>419</v>
      </c>
      <c r="P141" t="s">
        <v>419</v>
      </c>
      <c r="Q141">
        <v>1</v>
      </c>
      <c r="X141">
        <v>1</v>
      </c>
      <c r="Y141">
        <v>127.33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</v>
      </c>
      <c r="AH141">
        <v>2</v>
      </c>
      <c r="AI141">
        <v>59912868</v>
      </c>
      <c r="AJ141">
        <v>138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ROW(Source!A149)</f>
        <v>149</v>
      </c>
      <c r="B142">
        <v>59912878</v>
      </c>
      <c r="C142">
        <v>59912863</v>
      </c>
      <c r="D142">
        <v>34556086</v>
      </c>
      <c r="E142">
        <v>1</v>
      </c>
      <c r="F142">
        <v>1</v>
      </c>
      <c r="G142">
        <v>34498994</v>
      </c>
      <c r="H142">
        <v>3</v>
      </c>
      <c r="I142" t="s">
        <v>478</v>
      </c>
      <c r="J142" t="s">
        <v>479</v>
      </c>
      <c r="K142" t="s">
        <v>480</v>
      </c>
      <c r="L142">
        <v>1346</v>
      </c>
      <c r="N142">
        <v>1009</v>
      </c>
      <c r="O142" t="s">
        <v>289</v>
      </c>
      <c r="P142" t="s">
        <v>289</v>
      </c>
      <c r="Q142">
        <v>1</v>
      </c>
      <c r="X142">
        <v>30.6</v>
      </c>
      <c r="Y142">
        <v>6.27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30.6</v>
      </c>
      <c r="AH142">
        <v>2</v>
      </c>
      <c r="AI142">
        <v>59912869</v>
      </c>
      <c r="AJ142">
        <v>139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ROW(Source!A149)</f>
        <v>149</v>
      </c>
      <c r="B143">
        <v>59912879</v>
      </c>
      <c r="C143">
        <v>59912863</v>
      </c>
      <c r="D143">
        <v>34554679</v>
      </c>
      <c r="E143">
        <v>1</v>
      </c>
      <c r="F143">
        <v>1</v>
      </c>
      <c r="G143">
        <v>34498994</v>
      </c>
      <c r="H143">
        <v>3</v>
      </c>
      <c r="I143" t="s">
        <v>481</v>
      </c>
      <c r="J143" t="s">
        <v>482</v>
      </c>
      <c r="K143" t="s">
        <v>483</v>
      </c>
      <c r="L143">
        <v>1296</v>
      </c>
      <c r="N143">
        <v>1002</v>
      </c>
      <c r="O143" t="s">
        <v>484</v>
      </c>
      <c r="P143" t="s">
        <v>484</v>
      </c>
      <c r="Q143">
        <v>1</v>
      </c>
      <c r="X143">
        <v>5</v>
      </c>
      <c r="Y143">
        <v>16.260000000000002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5</v>
      </c>
      <c r="AH143">
        <v>2</v>
      </c>
      <c r="AI143">
        <v>59912870</v>
      </c>
      <c r="AJ143">
        <v>140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ROW(Source!A149)</f>
        <v>149</v>
      </c>
      <c r="B144">
        <v>59912880</v>
      </c>
      <c r="C144">
        <v>59912863</v>
      </c>
      <c r="D144">
        <v>34567316</v>
      </c>
      <c r="E144">
        <v>1</v>
      </c>
      <c r="F144">
        <v>1</v>
      </c>
      <c r="G144">
        <v>34498994</v>
      </c>
      <c r="H144">
        <v>3</v>
      </c>
      <c r="I144" t="s">
        <v>485</v>
      </c>
      <c r="J144" t="s">
        <v>486</v>
      </c>
      <c r="K144" t="s">
        <v>487</v>
      </c>
      <c r="L144">
        <v>1355</v>
      </c>
      <c r="N144">
        <v>1010</v>
      </c>
      <c r="O144" t="s">
        <v>488</v>
      </c>
      <c r="P144" t="s">
        <v>488</v>
      </c>
      <c r="Q144">
        <v>100</v>
      </c>
      <c r="X144">
        <v>2</v>
      </c>
      <c r="Y144">
        <v>59.47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</v>
      </c>
      <c r="AH144">
        <v>2</v>
      </c>
      <c r="AI144">
        <v>59912872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ROW(Source!A149)</f>
        <v>149</v>
      </c>
      <c r="B145">
        <v>59912881</v>
      </c>
      <c r="C145">
        <v>59912863</v>
      </c>
      <c r="D145">
        <v>55413979</v>
      </c>
      <c r="E145">
        <v>34498994</v>
      </c>
      <c r="F145">
        <v>1</v>
      </c>
      <c r="G145">
        <v>34498994</v>
      </c>
      <c r="H145">
        <v>3</v>
      </c>
      <c r="I145" t="s">
        <v>506</v>
      </c>
      <c r="J145" t="s">
        <v>3</v>
      </c>
      <c r="K145" t="s">
        <v>507</v>
      </c>
      <c r="L145">
        <v>1391</v>
      </c>
      <c r="N145">
        <v>1013</v>
      </c>
      <c r="O145" t="s">
        <v>318</v>
      </c>
      <c r="P145" t="s">
        <v>318</v>
      </c>
      <c r="Q145">
        <v>1</v>
      </c>
      <c r="X145">
        <v>100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100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AB050-B88C-4685-A4A0-0FA62A57B8B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FDBE7-6558-43B3-A6DB-F6E7B7A0CE59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02-01-04</v>
      </c>
      <c r="G12" t="str">
        <f>Source!G12</f>
        <v>02-01-04 Строительство КЛ-10 кВ_в траншее в трубах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02-01-04</vt:lpstr>
      <vt:lpstr>Source</vt:lpstr>
      <vt:lpstr>SourceObSm</vt:lpstr>
      <vt:lpstr>SmtRes</vt:lpstr>
      <vt:lpstr>EtalonRes</vt:lpstr>
      <vt:lpstr>SrcPoprs</vt:lpstr>
      <vt:lpstr>SrcKA</vt:lpstr>
      <vt:lpstr>'02-01-04'!Заголовки_для_печати</vt:lpstr>
      <vt:lpstr>'02-01-04'!Область_печати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2025-10-28T08:02:29Z</dcterms:created>
  <dcterms:modified xsi:type="dcterms:W3CDTF">2025-10-28T08:04:26Z</dcterms:modified>
</cp:coreProperties>
</file>